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codeName="ThisWorkbook" defaultThemeVersion="124226"/>
  <mc:AlternateContent xmlns:mc="http://schemas.openxmlformats.org/markup-compatibility/2006">
    <mc:Choice Requires="x15">
      <x15ac:absPath xmlns:x15ac="http://schemas.microsoft.com/office/spreadsheetml/2010/11/ac" url="\\filestorage\OCR\SD\Subject_Advisors\Subjects\Maths\05 GCSE\Question Papers and Mark Schemes\2022-11_QPs\"/>
    </mc:Choice>
  </mc:AlternateContent>
  <xr:revisionPtr revIDLastSave="0" documentId="8_{33E3FE53-CAE1-4B83-AD1A-F75FF4D5B25C}" xr6:coauthVersionLast="47" xr6:coauthVersionMax="47" xr10:uidLastSave="{00000000-0000-0000-0000-000000000000}"/>
  <bookViews>
    <workbookView xWindow="-110" yWindow="-110" windowWidth="19420" windowHeight="10420" xr2:uid="{00000000-000D-0000-FFFF-FFFF00000000}"/>
  </bookViews>
  <sheets>
    <sheet name="Student data" sheetId="5" r:id="rId1"/>
    <sheet name="J560-04" sheetId="3" r:id="rId2"/>
    <sheet name="J560-05" sheetId="2" r:id="rId3"/>
    <sheet name="J560-06" sheetId="1" r:id="rId4"/>
  </sheets>
  <definedNames>
    <definedName name="_xlnm.Print_Area" localSheetId="1">'J560-04'!$A$3:$K$59</definedName>
    <definedName name="_xlnm.Print_Area" localSheetId="2">'J560-05'!$A$3:$K$62</definedName>
    <definedName name="_xlnm.Print_Area" localSheetId="3">'J560-06'!$A$3:$K$63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6" i="1" l="1"/>
  <c r="H26" i="1" s="1"/>
  <c r="G27" i="1"/>
  <c r="H27" i="1" s="1"/>
  <c r="G28" i="1"/>
  <c r="H28"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1" i="1"/>
  <c r="H41" i="1" s="1"/>
  <c r="G42" i="1"/>
  <c r="H42"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E27" i="5"/>
  <c r="F27" i="5"/>
  <c r="G27" i="5"/>
  <c r="M36" i="5" s="1"/>
  <c r="H27" i="5"/>
  <c r="I27" i="5"/>
  <c r="J27" i="5"/>
  <c r="K27" i="5"/>
  <c r="L27" i="5"/>
  <c r="M27" i="5"/>
  <c r="N27" i="5"/>
  <c r="N36" i="5" s="1"/>
  <c r="O27" i="5"/>
  <c r="O36" i="5" s="1"/>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E29" i="5"/>
  <c r="F29" i="5"/>
  <c r="M37" i="5" s="1"/>
  <c r="G29" i="5"/>
  <c r="H29" i="5"/>
  <c r="N37" i="5" s="1"/>
  <c r="I29" i="5"/>
  <c r="J29" i="5"/>
  <c r="K29" i="5"/>
  <c r="L29" i="5"/>
  <c r="M29" i="5"/>
  <c r="N29" i="5"/>
  <c r="O29" i="5"/>
  <c r="O37" i="5" s="1"/>
  <c r="P29" i="5"/>
  <c r="P37" i="5" s="1"/>
  <c r="Q29" i="5"/>
  <c r="Q37" i="5" s="1"/>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E30" i="5"/>
  <c r="F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E31" i="5"/>
  <c r="F31" i="5"/>
  <c r="G31" i="5"/>
  <c r="H31" i="5"/>
  <c r="L38" i="5" s="1"/>
  <c r="I31" i="5"/>
  <c r="N38" i="5" s="1"/>
  <c r="J31" i="5"/>
  <c r="O38" i="5" s="1"/>
  <c r="K31" i="5"/>
  <c r="K38" i="5" s="1"/>
  <c r="L31" i="5"/>
  <c r="M31" i="5"/>
  <c r="N31" i="5"/>
  <c r="O31" i="5"/>
  <c r="P31" i="5"/>
  <c r="Q31" i="5"/>
  <c r="R31" i="5"/>
  <c r="R38" i="5" s="1"/>
  <c r="S31" i="5"/>
  <c r="T31" i="5"/>
  <c r="U31" i="5"/>
  <c r="V31" i="5"/>
  <c r="W31" i="5"/>
  <c r="X31" i="5"/>
  <c r="Y31" i="5"/>
  <c r="Z31" i="5"/>
  <c r="AA31" i="5"/>
  <c r="AB31" i="5"/>
  <c r="AC31" i="5"/>
  <c r="AD31" i="5"/>
  <c r="AE31" i="5"/>
  <c r="AF31" i="5"/>
  <c r="AG31" i="5"/>
  <c r="AH31" i="5"/>
  <c r="AI31" i="5"/>
  <c r="AJ31" i="5"/>
  <c r="AK31" i="5"/>
  <c r="AL31" i="5"/>
  <c r="AM31" i="5"/>
  <c r="AN31" i="5"/>
  <c r="AO31" i="5"/>
  <c r="AP31" i="5"/>
  <c r="AQ31" i="5"/>
  <c r="E32" i="5"/>
  <c r="F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E33" i="5"/>
  <c r="N39" i="5" s="1"/>
  <c r="F33" i="5"/>
  <c r="G33" i="5"/>
  <c r="H33" i="5"/>
  <c r="I33" i="5"/>
  <c r="J33" i="5"/>
  <c r="K33" i="5"/>
  <c r="L33" i="5"/>
  <c r="M33" i="5"/>
  <c r="M39" i="5" s="1"/>
  <c r="N33" i="5"/>
  <c r="O33" i="5"/>
  <c r="P33" i="5"/>
  <c r="Q33" i="5"/>
  <c r="R33" i="5"/>
  <c r="S33" i="5"/>
  <c r="T33" i="5"/>
  <c r="U33" i="5"/>
  <c r="V33" i="5"/>
  <c r="W33" i="5"/>
  <c r="X33" i="5"/>
  <c r="Y33" i="5"/>
  <c r="Z33" i="5"/>
  <c r="AA33" i="5"/>
  <c r="AB33" i="5"/>
  <c r="AC33" i="5"/>
  <c r="AD33" i="5"/>
  <c r="AE33" i="5"/>
  <c r="AF33" i="5"/>
  <c r="AG33" i="5"/>
  <c r="AH33" i="5"/>
  <c r="AI33" i="5"/>
  <c r="AJ33" i="5"/>
  <c r="AK33" i="5"/>
  <c r="AL33" i="5"/>
  <c r="AM33" i="5"/>
  <c r="AN33" i="5"/>
  <c r="AO33" i="5"/>
  <c r="AP33" i="5"/>
  <c r="AQ33"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S36" i="5"/>
  <c r="T36" i="5"/>
  <c r="U36" i="5"/>
  <c r="V36" i="5"/>
  <c r="W36" i="5"/>
  <c r="X36" i="5"/>
  <c r="Y36" i="5"/>
  <c r="Z36" i="5"/>
  <c r="AA36" i="5"/>
  <c r="AB36" i="5"/>
  <c r="AC36" i="5"/>
  <c r="AD36" i="5"/>
  <c r="AE36" i="5"/>
  <c r="AF36" i="5"/>
  <c r="AG36" i="5"/>
  <c r="AH36" i="5"/>
  <c r="AI36" i="5"/>
  <c r="AJ36" i="5"/>
  <c r="AK36" i="5"/>
  <c r="AL36" i="5"/>
  <c r="AM36" i="5"/>
  <c r="AN36" i="5"/>
  <c r="AO36" i="5"/>
  <c r="AP36" i="5"/>
  <c r="AQ36" i="5"/>
  <c r="L37" i="5"/>
  <c r="S37" i="5"/>
  <c r="T37" i="5"/>
  <c r="U37" i="5"/>
  <c r="V37" i="5"/>
  <c r="W37" i="5"/>
  <c r="X37" i="5"/>
  <c r="Y37" i="5"/>
  <c r="Z37" i="5"/>
  <c r="AA37" i="5"/>
  <c r="AB37" i="5"/>
  <c r="AC37" i="5"/>
  <c r="AD37" i="5"/>
  <c r="AE37" i="5"/>
  <c r="AF37" i="5"/>
  <c r="AG37" i="5"/>
  <c r="AH37" i="5"/>
  <c r="AI37" i="5"/>
  <c r="AJ37" i="5"/>
  <c r="AK37" i="5"/>
  <c r="AL37" i="5"/>
  <c r="AM37" i="5"/>
  <c r="AN37" i="5"/>
  <c r="AO37" i="5"/>
  <c r="AP37" i="5"/>
  <c r="AQ37" i="5"/>
  <c r="Q38" i="5"/>
  <c r="S38" i="5"/>
  <c r="T38" i="5"/>
  <c r="U38" i="5"/>
  <c r="V38" i="5"/>
  <c r="W38" i="5"/>
  <c r="X38" i="5"/>
  <c r="Y38" i="5"/>
  <c r="Z38" i="5"/>
  <c r="AA38" i="5"/>
  <c r="AB38" i="5"/>
  <c r="AC38" i="5"/>
  <c r="AD38" i="5"/>
  <c r="AE38" i="5"/>
  <c r="AF38" i="5"/>
  <c r="AG38" i="5"/>
  <c r="AH38" i="5"/>
  <c r="AI38" i="5"/>
  <c r="AJ38" i="5"/>
  <c r="AK38" i="5"/>
  <c r="AL38" i="5"/>
  <c r="AM38" i="5"/>
  <c r="AN38" i="5"/>
  <c r="AO38" i="5"/>
  <c r="AP38" i="5"/>
  <c r="AQ38" i="5"/>
  <c r="S39" i="5"/>
  <c r="T39" i="5"/>
  <c r="U39" i="5"/>
  <c r="V39" i="5"/>
  <c r="W39" i="5"/>
  <c r="X39" i="5"/>
  <c r="Y39" i="5"/>
  <c r="Z39" i="5"/>
  <c r="AA39" i="5"/>
  <c r="AB39" i="5"/>
  <c r="AC39" i="5"/>
  <c r="AD39" i="5"/>
  <c r="AE39" i="5"/>
  <c r="AF39" i="5"/>
  <c r="AG39" i="5"/>
  <c r="AH39" i="5"/>
  <c r="AI39" i="5"/>
  <c r="AJ39" i="5"/>
  <c r="AK39" i="5"/>
  <c r="AL39" i="5"/>
  <c r="AM39" i="5"/>
  <c r="AN39" i="5"/>
  <c r="AO39" i="5"/>
  <c r="AP39" i="5"/>
  <c r="AQ39" i="5"/>
  <c r="D34" i="5"/>
  <c r="D33" i="5"/>
  <c r="D32" i="5"/>
  <c r="D31" i="5"/>
  <c r="AU116" i="5"/>
  <c r="AX116" i="5" s="1"/>
  <c r="AV116" i="5"/>
  <c r="AW116" i="5"/>
  <c r="AU117" i="5"/>
  <c r="AX117" i="5" s="1"/>
  <c r="AV117" i="5"/>
  <c r="AW117" i="5"/>
  <c r="AU118" i="5"/>
  <c r="AX118" i="5" s="1"/>
  <c r="AV118" i="5"/>
  <c r="AW118" i="5"/>
  <c r="AU119" i="5"/>
  <c r="AX119" i="5" s="1"/>
  <c r="AV119" i="5"/>
  <c r="AW119" i="5"/>
  <c r="AU120" i="5"/>
  <c r="AX120" i="5" s="1"/>
  <c r="AV120" i="5"/>
  <c r="AW120" i="5"/>
  <c r="G25" i="1"/>
  <c r="H25" i="1" s="1"/>
  <c r="P36" i="5" l="1"/>
  <c r="M38" i="5"/>
  <c r="P38" i="5"/>
  <c r="L39" i="5"/>
  <c r="R37" i="5"/>
  <c r="K37" i="5"/>
  <c r="R39" i="5"/>
  <c r="L36" i="5"/>
  <c r="K39" i="5"/>
  <c r="Q39" i="5"/>
  <c r="P39" i="5"/>
  <c r="R36" i="5"/>
  <c r="O39" i="5"/>
  <c r="Q36" i="5"/>
  <c r="K36" i="5"/>
  <c r="I39" i="5"/>
  <c r="F38" i="5"/>
  <c r="I38" i="5"/>
  <c r="E38" i="5"/>
  <c r="H39" i="5"/>
  <c r="D38" i="5"/>
  <c r="J39" i="5"/>
  <c r="J38" i="5"/>
  <c r="D39" i="5"/>
  <c r="H38" i="5"/>
  <c r="G38" i="5"/>
  <c r="F39" i="5"/>
  <c r="E39" i="5"/>
  <c r="G39" i="5"/>
  <c r="D30" i="5" l="1"/>
  <c r="D29" i="5"/>
  <c r="AU78" i="5"/>
  <c r="AX78" i="5" s="1"/>
  <c r="AV78" i="5"/>
  <c r="AW78" i="5"/>
  <c r="AU79" i="5"/>
  <c r="AX79" i="5" s="1"/>
  <c r="AV79" i="5"/>
  <c r="AW79" i="5"/>
  <c r="AU80" i="5"/>
  <c r="AX80" i="5" s="1"/>
  <c r="AV80" i="5"/>
  <c r="AW80" i="5"/>
  <c r="AU81" i="5"/>
  <c r="AX81" i="5" s="1"/>
  <c r="AV81" i="5"/>
  <c r="AW81" i="5"/>
  <c r="AU82" i="5"/>
  <c r="AX82" i="5" s="1"/>
  <c r="AV82" i="5"/>
  <c r="AW82" i="5"/>
  <c r="AU83" i="5"/>
  <c r="AV83" i="5"/>
  <c r="AW83" i="5"/>
  <c r="AX83" i="5"/>
  <c r="AU84" i="5"/>
  <c r="AX84" i="5" s="1"/>
  <c r="AV84" i="5"/>
  <c r="AW84" i="5"/>
  <c r="AU85" i="5"/>
  <c r="AX85" i="5" s="1"/>
  <c r="AV85" i="5"/>
  <c r="AW85" i="5"/>
  <c r="AU86" i="5"/>
  <c r="AX86" i="5" s="1"/>
  <c r="AV86" i="5"/>
  <c r="AW86" i="5"/>
  <c r="AU87" i="5"/>
  <c r="AX87" i="5" s="1"/>
  <c r="AV87" i="5"/>
  <c r="AW87" i="5"/>
  <c r="AU88" i="5"/>
  <c r="AX88" i="5" s="1"/>
  <c r="AV88" i="5"/>
  <c r="AW88" i="5"/>
  <c r="E37" i="5" l="1"/>
  <c r="H37" i="5"/>
  <c r="I37" i="5"/>
  <c r="J37" i="5"/>
  <c r="G37" i="5"/>
  <c r="F37" i="5"/>
  <c r="D37" i="5"/>
  <c r="G27" i="3" l="1"/>
  <c r="H27" i="3" s="1"/>
  <c r="G28" i="3"/>
  <c r="H28" i="3" s="1"/>
  <c r="G29" i="3"/>
  <c r="H29" i="3" s="1"/>
  <c r="G30" i="3"/>
  <c r="H30" i="3" s="1"/>
  <c r="G31" i="3"/>
  <c r="H31" i="3" s="1"/>
  <c r="G32" i="3"/>
  <c r="H32" i="3" s="1"/>
  <c r="G33" i="3"/>
  <c r="H33" i="3" s="1"/>
  <c r="G34" i="3"/>
  <c r="H34" i="3" s="1"/>
  <c r="G35" i="3"/>
  <c r="H35" i="3" s="1"/>
  <c r="G36" i="3"/>
  <c r="H36" i="3" s="1"/>
  <c r="G37" i="3"/>
  <c r="H37" i="3" s="1"/>
  <c r="G38" i="3"/>
  <c r="H38" i="3" s="1"/>
  <c r="G39" i="3"/>
  <c r="H39" i="3" s="1"/>
  <c r="G40" i="3"/>
  <c r="H40" i="3" s="1"/>
  <c r="G41" i="3"/>
  <c r="H41" i="3" s="1"/>
  <c r="G42" i="3"/>
  <c r="H42" i="3" s="1"/>
  <c r="G43" i="3"/>
  <c r="H43" i="3" s="1"/>
  <c r="G44" i="3"/>
  <c r="H44" i="3" s="1"/>
  <c r="G45" i="3"/>
  <c r="H45" i="3" s="1"/>
  <c r="G46" i="3"/>
  <c r="H46" i="3" s="1"/>
  <c r="G47" i="3"/>
  <c r="H47" i="3" s="1"/>
  <c r="G48" i="3"/>
  <c r="H48" i="3" s="1"/>
  <c r="G49" i="3"/>
  <c r="H49" i="3" s="1"/>
  <c r="G50" i="3"/>
  <c r="H50" i="3" s="1"/>
  <c r="G51" i="3"/>
  <c r="H51" i="3" s="1"/>
  <c r="G52" i="3"/>
  <c r="H52" i="3" s="1"/>
  <c r="G53" i="3"/>
  <c r="H53" i="3" s="1"/>
  <c r="G54" i="3"/>
  <c r="H54" i="3" s="1"/>
  <c r="G55" i="3"/>
  <c r="H55" i="3" s="1"/>
  <c r="G56" i="3"/>
  <c r="H56" i="3" s="1"/>
  <c r="D28" i="5"/>
  <c r="D27" i="5"/>
  <c r="D36" i="5" l="1"/>
  <c r="J36" i="5"/>
  <c r="F36" i="5"/>
  <c r="E36" i="5"/>
  <c r="G36" i="5"/>
  <c r="I36" i="5"/>
  <c r="H36" i="5"/>
  <c r="AW66" i="5" l="1"/>
  <c r="AW67" i="5"/>
  <c r="AW68" i="5"/>
  <c r="AW69" i="5"/>
  <c r="AW70" i="5"/>
  <c r="AW71" i="5"/>
  <c r="AW72" i="5"/>
  <c r="AW73" i="5"/>
  <c r="AW74" i="5"/>
  <c r="AU66" i="5" l="1"/>
  <c r="AX66" i="5" s="1"/>
  <c r="AV66" i="5"/>
  <c r="AU67" i="5"/>
  <c r="AX67" i="5" s="1"/>
  <c r="AV67" i="5"/>
  <c r="AU68" i="5"/>
  <c r="AX68" i="5" s="1"/>
  <c r="AV68" i="5"/>
  <c r="AU69" i="5"/>
  <c r="AX69" i="5" s="1"/>
  <c r="AV69" i="5"/>
  <c r="AU70" i="5"/>
  <c r="AX70" i="5" s="1"/>
  <c r="AV70" i="5"/>
  <c r="AU71" i="5"/>
  <c r="AX71" i="5" s="1"/>
  <c r="AV71" i="5"/>
  <c r="AU72" i="5"/>
  <c r="AX72" i="5" s="1"/>
  <c r="AV72" i="5"/>
  <c r="AU73" i="5"/>
  <c r="AX73" i="5" s="1"/>
  <c r="AV73" i="5"/>
  <c r="AU74" i="5"/>
  <c r="AX74" i="5" s="1"/>
  <c r="AV74" i="5"/>
  <c r="AU109" i="5" l="1"/>
  <c r="AX109" i="5" s="1"/>
  <c r="AV109" i="5"/>
  <c r="AW109" i="5"/>
  <c r="AU110" i="5"/>
  <c r="AX110" i="5" s="1"/>
  <c r="AV110" i="5"/>
  <c r="AW110" i="5"/>
  <c r="AU111" i="5"/>
  <c r="AX111" i="5" s="1"/>
  <c r="AV111" i="5"/>
  <c r="AW111" i="5"/>
  <c r="G26" i="3" l="1"/>
  <c r="H26" i="3" s="1"/>
  <c r="AU25" i="5" l="1"/>
  <c r="C4" i="2" s="1"/>
  <c r="C4" i="1" l="1"/>
  <c r="C4" i="3"/>
  <c r="AU121" i="5"/>
  <c r="AX121" i="5" s="1"/>
  <c r="AV121" i="5"/>
  <c r="AW121" i="5"/>
  <c r="AU122" i="5"/>
  <c r="AX122" i="5" s="1"/>
  <c r="AV122" i="5"/>
  <c r="AW122" i="5"/>
  <c r="AU123" i="5"/>
  <c r="AX123" i="5" s="1"/>
  <c r="AV123" i="5"/>
  <c r="AW123" i="5"/>
  <c r="F19" i="3" l="1"/>
  <c r="F19" i="2"/>
  <c r="F19" i="1"/>
  <c r="AW57" i="5" l="1"/>
  <c r="AW58" i="5"/>
  <c r="AW59" i="5"/>
  <c r="AW60" i="5"/>
  <c r="AW61" i="5"/>
  <c r="AW62" i="5"/>
  <c r="AW63" i="5"/>
  <c r="AW64" i="5"/>
  <c r="AW65" i="5"/>
  <c r="AU57" i="5"/>
  <c r="AX57" i="5" s="1"/>
  <c r="AV57" i="5"/>
  <c r="AU58" i="5"/>
  <c r="AX58" i="5" s="1"/>
  <c r="AV58" i="5"/>
  <c r="AU59" i="5"/>
  <c r="AX59" i="5" s="1"/>
  <c r="AV59" i="5"/>
  <c r="AU60" i="5"/>
  <c r="AX60" i="5" s="1"/>
  <c r="AV60" i="5"/>
  <c r="AU61" i="5"/>
  <c r="AX61" i="5" s="1"/>
  <c r="AV61" i="5"/>
  <c r="AU62" i="5"/>
  <c r="AX62" i="5" s="1"/>
  <c r="AV62" i="5"/>
  <c r="AU63" i="5"/>
  <c r="AX63" i="5" s="1"/>
  <c r="AV63" i="5"/>
  <c r="AU64" i="5"/>
  <c r="AX64" i="5" s="1"/>
  <c r="AV64" i="5"/>
  <c r="AU65" i="5"/>
  <c r="AX65" i="5" s="1"/>
  <c r="AV65" i="5"/>
  <c r="AW42" i="5" l="1"/>
  <c r="AW43" i="5" l="1"/>
  <c r="AW44" i="5"/>
  <c r="AW45" i="5"/>
  <c r="AW46" i="5"/>
  <c r="AW47" i="5"/>
  <c r="AW48" i="5"/>
  <c r="AW49" i="5"/>
  <c r="AW50" i="5"/>
  <c r="AW51" i="5"/>
  <c r="AW52" i="5"/>
  <c r="AW53" i="5"/>
  <c r="AW54" i="5"/>
  <c r="AW55" i="5"/>
  <c r="AW56" i="5"/>
  <c r="AW75" i="5"/>
  <c r="AX75" i="5"/>
  <c r="AW76" i="5"/>
  <c r="AW77" i="5"/>
  <c r="AW89" i="5"/>
  <c r="AW90" i="5"/>
  <c r="AW91" i="5"/>
  <c r="AW92" i="5"/>
  <c r="AW93" i="5"/>
  <c r="AW94" i="5"/>
  <c r="AW95" i="5"/>
  <c r="AW96" i="5"/>
  <c r="AW97" i="5"/>
  <c r="AW98" i="5"/>
  <c r="AW99" i="5"/>
  <c r="AW100" i="5"/>
  <c r="AW101" i="5"/>
  <c r="AW102" i="5"/>
  <c r="AW103" i="5"/>
  <c r="AW104" i="5"/>
  <c r="AW105" i="5"/>
  <c r="AW106" i="5"/>
  <c r="AW107" i="5"/>
  <c r="AW108" i="5"/>
  <c r="AW112" i="5"/>
  <c r="AX112" i="5"/>
  <c r="AW113" i="5"/>
  <c r="AW114" i="5"/>
  <c r="AW115" i="5"/>
  <c r="AW124" i="5"/>
  <c r="AW125" i="5"/>
  <c r="AW126" i="5"/>
  <c r="AW127" i="5"/>
  <c r="AW128" i="5"/>
  <c r="AW129" i="5"/>
  <c r="AW130" i="5"/>
  <c r="AW131" i="5"/>
  <c r="AW132" i="5"/>
  <c r="AW133" i="5"/>
  <c r="AW134" i="5"/>
  <c r="AW135" i="5"/>
  <c r="AW136" i="5"/>
  <c r="AW137" i="5"/>
  <c r="AW138" i="5"/>
  <c r="AW139" i="5"/>
  <c r="AW140" i="5"/>
  <c r="AW141" i="5"/>
  <c r="AW142" i="5"/>
  <c r="AW143" i="5"/>
  <c r="AW144" i="5"/>
  <c r="AW145" i="5"/>
  <c r="AW146" i="5"/>
  <c r="AW147" i="5"/>
  <c r="AW148" i="5"/>
  <c r="AW149" i="5"/>
  <c r="AW29" i="5" l="1"/>
  <c r="AX29" i="5" s="1"/>
  <c r="AW33" i="5" l="1"/>
  <c r="AX33" i="5" s="1"/>
  <c r="AW31" i="5"/>
  <c r="AX31" i="5" s="1"/>
  <c r="AW27" i="5"/>
  <c r="AX27" i="5" s="1"/>
  <c r="G25" i="3" l="1"/>
  <c r="H25" i="3" s="1"/>
  <c r="G24" i="3"/>
  <c r="H24" i="3" s="1"/>
  <c r="G19" i="3" l="1"/>
  <c r="G24" i="1"/>
  <c r="H24" i="1" l="1"/>
  <c r="G19" i="1"/>
  <c r="F17" i="1"/>
  <c r="F16" i="1"/>
  <c r="F15" i="1"/>
  <c r="F13" i="1"/>
  <c r="F12" i="1"/>
  <c r="F11" i="1"/>
  <c r="F10" i="1"/>
  <c r="F9" i="1"/>
  <c r="F8" i="1"/>
  <c r="G10" i="1" l="1"/>
  <c r="G17" i="1"/>
  <c r="G12" i="1"/>
  <c r="G11" i="1"/>
  <c r="G13" i="1"/>
  <c r="H13" i="1" s="1"/>
  <c r="G8" i="1"/>
  <c r="G16" i="1"/>
  <c r="G25" i="2" l="1"/>
  <c r="H25" i="2" s="1"/>
  <c r="G24" i="2"/>
  <c r="H24" i="2" s="1"/>
  <c r="G19" i="2" l="1"/>
  <c r="G9" i="1"/>
  <c r="G15" i="1"/>
  <c r="H9" i="5" l="1"/>
  <c r="G9" i="5"/>
  <c r="M8" i="5"/>
  <c r="AU42" i="5"/>
  <c r="AX42" i="5" s="1"/>
  <c r="AV42" i="5"/>
  <c r="AU43" i="5"/>
  <c r="AX43" i="5" s="1"/>
  <c r="AV43" i="5"/>
  <c r="F9" i="5" l="1"/>
  <c r="I9" i="5" l="1"/>
  <c r="AU147" i="5"/>
  <c r="AX147" i="5" s="1"/>
  <c r="AV147" i="5"/>
  <c r="AU148" i="5"/>
  <c r="AX148" i="5" s="1"/>
  <c r="AV148" i="5"/>
  <c r="AU149" i="5"/>
  <c r="AX149" i="5" s="1"/>
  <c r="AV149" i="5"/>
  <c r="AU56" i="5" l="1"/>
  <c r="AX56" i="5" s="1"/>
  <c r="AV56" i="5"/>
  <c r="G21" i="1" l="1"/>
  <c r="I21" i="1" s="1"/>
  <c r="G21" i="3"/>
  <c r="I21" i="3" s="1"/>
  <c r="AV89" i="5"/>
  <c r="AV140" i="5"/>
  <c r="AV136" i="5"/>
  <c r="AV104" i="5"/>
  <c r="AV48" i="5"/>
  <c r="AV135" i="5"/>
  <c r="AV127" i="5"/>
  <c r="AV124" i="5"/>
  <c r="AV101" i="5"/>
  <c r="AV98" i="5"/>
  <c r="AV77" i="5"/>
  <c r="AV53" i="5"/>
  <c r="AV45" i="5"/>
  <c r="AV44" i="5"/>
  <c r="AV54" i="5"/>
  <c r="AV50" i="5"/>
  <c r="AV46" i="5"/>
  <c r="AV92" i="5"/>
  <c r="AV95" i="5"/>
  <c r="AV96" i="5"/>
  <c r="AV99" i="5"/>
  <c r="AV100" i="5"/>
  <c r="AV103" i="5"/>
  <c r="AV107" i="5"/>
  <c r="AV108" i="5"/>
  <c r="AV113" i="5"/>
  <c r="AV125" i="5"/>
  <c r="AV128" i="5"/>
  <c r="AV131" i="5"/>
  <c r="AV139" i="5"/>
  <c r="AV143" i="5"/>
  <c r="AV76" i="5"/>
  <c r="AV90" i="5"/>
  <c r="AV93" i="5"/>
  <c r="AV94" i="5"/>
  <c r="AV97" i="5"/>
  <c r="AV102" i="5"/>
  <c r="AV105" i="5"/>
  <c r="AV106" i="5"/>
  <c r="AV115" i="5"/>
  <c r="AV126" i="5"/>
  <c r="AV129" i="5"/>
  <c r="AV130" i="5"/>
  <c r="AV133" i="5"/>
  <c r="AV134" i="5"/>
  <c r="AV137" i="5"/>
  <c r="AV138" i="5"/>
  <c r="AV141" i="5"/>
  <c r="AV142" i="5"/>
  <c r="AV145" i="5"/>
  <c r="AV146" i="5"/>
  <c r="AV47" i="5"/>
  <c r="AV49" i="5"/>
  <c r="AV55" i="5"/>
  <c r="O22" i="5" l="1"/>
  <c r="AV52" i="5"/>
  <c r="AV51" i="5"/>
  <c r="AV114" i="5"/>
  <c r="AV91" i="5"/>
  <c r="AV144" i="5"/>
  <c r="AV132" i="5"/>
  <c r="AS151" i="5"/>
  <c r="AS156" i="5"/>
  <c r="AS155" i="5"/>
  <c r="AS154" i="5"/>
  <c r="AS153" i="5"/>
  <c r="AS152" i="5"/>
  <c r="AU77" i="5"/>
  <c r="AX77" i="5" s="1"/>
  <c r="AU89" i="5"/>
  <c r="AX89" i="5" s="1"/>
  <c r="AU90" i="5"/>
  <c r="AX90" i="5" s="1"/>
  <c r="AU91" i="5"/>
  <c r="AX91" i="5" s="1"/>
  <c r="AU92" i="5"/>
  <c r="AX92" i="5" s="1"/>
  <c r="AU93" i="5"/>
  <c r="AX93" i="5" s="1"/>
  <c r="AU94" i="5"/>
  <c r="AX94" i="5" s="1"/>
  <c r="AU95" i="5"/>
  <c r="AX95" i="5" s="1"/>
  <c r="AU96" i="5"/>
  <c r="AX96" i="5" s="1"/>
  <c r="AU97" i="5"/>
  <c r="AX97" i="5" s="1"/>
  <c r="AU98" i="5"/>
  <c r="AX98" i="5" s="1"/>
  <c r="AU99" i="5"/>
  <c r="AX99" i="5" s="1"/>
  <c r="AU100" i="5"/>
  <c r="AX100" i="5" s="1"/>
  <c r="AU101" i="5"/>
  <c r="AX101" i="5" s="1"/>
  <c r="AU102" i="5"/>
  <c r="AX102" i="5" s="1"/>
  <c r="AU103" i="5"/>
  <c r="AX103" i="5" s="1"/>
  <c r="AU104" i="5"/>
  <c r="AX104" i="5" s="1"/>
  <c r="AU105" i="5"/>
  <c r="AX105" i="5" s="1"/>
  <c r="AU106" i="5"/>
  <c r="AX106" i="5" s="1"/>
  <c r="AU107" i="5"/>
  <c r="AX107" i="5" s="1"/>
  <c r="AU108" i="5"/>
  <c r="AX108" i="5" s="1"/>
  <c r="AU113" i="5"/>
  <c r="AX113" i="5" s="1"/>
  <c r="AU114" i="5"/>
  <c r="AX114" i="5" s="1"/>
  <c r="AU115" i="5"/>
  <c r="AX115" i="5" s="1"/>
  <c r="AU124" i="5"/>
  <c r="AX124" i="5" s="1"/>
  <c r="AU125" i="5"/>
  <c r="AX125" i="5" s="1"/>
  <c r="AU126" i="5"/>
  <c r="AX126" i="5" s="1"/>
  <c r="AU127" i="5"/>
  <c r="AX127" i="5" s="1"/>
  <c r="AU128" i="5"/>
  <c r="AX128" i="5" s="1"/>
  <c r="AU129" i="5"/>
  <c r="AX129" i="5" s="1"/>
  <c r="AU130" i="5"/>
  <c r="AX130" i="5" s="1"/>
  <c r="AU131" i="5"/>
  <c r="AX131" i="5" s="1"/>
  <c r="AU132" i="5"/>
  <c r="AX132" i="5" s="1"/>
  <c r="AU133" i="5"/>
  <c r="AX133" i="5" s="1"/>
  <c r="AU134" i="5"/>
  <c r="AX134" i="5" s="1"/>
  <c r="AU135" i="5"/>
  <c r="AX135" i="5" s="1"/>
  <c r="AU136" i="5"/>
  <c r="AX136" i="5" s="1"/>
  <c r="AU137" i="5"/>
  <c r="AX137" i="5" s="1"/>
  <c r="AU138" i="5"/>
  <c r="AX138" i="5" s="1"/>
  <c r="AU139" i="5"/>
  <c r="AX139" i="5" s="1"/>
  <c r="AU140" i="5"/>
  <c r="AX140" i="5" s="1"/>
  <c r="AU141" i="5"/>
  <c r="AX141" i="5" s="1"/>
  <c r="AU142" i="5"/>
  <c r="AX142" i="5" s="1"/>
  <c r="AU143" i="5"/>
  <c r="AX143" i="5" s="1"/>
  <c r="AU144" i="5"/>
  <c r="AX144" i="5" s="1"/>
  <c r="AU145" i="5"/>
  <c r="AX145" i="5" s="1"/>
  <c r="AU146" i="5"/>
  <c r="AX146" i="5" s="1"/>
  <c r="AU76" i="5"/>
  <c r="AX76" i="5" s="1"/>
  <c r="AU44" i="5"/>
  <c r="AX44" i="5" s="1"/>
  <c r="AU45" i="5"/>
  <c r="AX45" i="5" s="1"/>
  <c r="AU46" i="5"/>
  <c r="AX46" i="5" s="1"/>
  <c r="AU47" i="5"/>
  <c r="AX47" i="5" s="1"/>
  <c r="AU48" i="5"/>
  <c r="AX48" i="5" s="1"/>
  <c r="AU49" i="5"/>
  <c r="AX49" i="5" s="1"/>
  <c r="AU50" i="5"/>
  <c r="AX50" i="5" s="1"/>
  <c r="AU51" i="5"/>
  <c r="AX51" i="5" s="1"/>
  <c r="AU52" i="5"/>
  <c r="AX52" i="5" s="1"/>
  <c r="AU53" i="5"/>
  <c r="AX53" i="5" s="1"/>
  <c r="AU54" i="5"/>
  <c r="AX54" i="5" s="1"/>
  <c r="AU55" i="5"/>
  <c r="AX55" i="5" s="1"/>
  <c r="F17" i="3"/>
  <c r="F16" i="3"/>
  <c r="F15" i="3"/>
  <c r="F13" i="3"/>
  <c r="F12" i="3"/>
  <c r="F11" i="3"/>
  <c r="F10" i="3"/>
  <c r="F9" i="3"/>
  <c r="F8" i="3"/>
  <c r="F17" i="2"/>
  <c r="F16" i="2"/>
  <c r="F15" i="2"/>
  <c r="F13" i="2"/>
  <c r="F12" i="2"/>
  <c r="F11" i="2"/>
  <c r="F10" i="2"/>
  <c r="F9" i="2"/>
  <c r="F8" i="2"/>
  <c r="H16" i="5" l="1"/>
  <c r="I22" i="5"/>
  <c r="G22" i="5"/>
  <c r="H22" i="5"/>
  <c r="F15" i="5"/>
  <c r="F22" i="5"/>
  <c r="G16" i="5"/>
  <c r="F12" i="5"/>
  <c r="H11" i="5"/>
  <c r="F14" i="5"/>
  <c r="F13" i="5"/>
  <c r="I15" i="5"/>
  <c r="H12" i="5"/>
  <c r="G20" i="5"/>
  <c r="I16" i="5"/>
  <c r="I18" i="5"/>
  <c r="H18" i="5"/>
  <c r="I12" i="5"/>
  <c r="I13" i="5"/>
  <c r="I20" i="5"/>
  <c r="H13" i="5"/>
  <c r="G12" i="5"/>
  <c r="I14" i="5"/>
  <c r="H14" i="5"/>
  <c r="G18" i="5"/>
  <c r="I11" i="5"/>
  <c r="F18" i="5"/>
  <c r="H19" i="5"/>
  <c r="F20" i="5"/>
  <c r="H20" i="5"/>
  <c r="I19" i="5"/>
  <c r="F19" i="5"/>
  <c r="G14" i="5"/>
  <c r="H15" i="5"/>
  <c r="G13" i="5"/>
  <c r="F16" i="5"/>
  <c r="G15" i="5"/>
  <c r="G11" i="5"/>
  <c r="F11" i="5"/>
  <c r="G19" i="5"/>
  <c r="O19" i="5"/>
  <c r="O14" i="5"/>
  <c r="O11" i="5"/>
  <c r="O15" i="5"/>
  <c r="O20" i="5"/>
  <c r="O12" i="5"/>
  <c r="O16" i="5"/>
  <c r="O13" i="5"/>
  <c r="O18" i="5"/>
  <c r="G21" i="2"/>
  <c r="I21" i="2" s="1"/>
  <c r="G10" i="3"/>
  <c r="H19" i="2"/>
  <c r="G13" i="2"/>
  <c r="H13" i="2" s="1"/>
  <c r="G9" i="2"/>
  <c r="H9" i="2" s="1"/>
  <c r="G11" i="2"/>
  <c r="H11" i="2" s="1"/>
  <c r="G17" i="2"/>
  <c r="H17" i="2" s="1"/>
  <c r="G13" i="3"/>
  <c r="G12" i="3"/>
  <c r="H12" i="3" s="1"/>
  <c r="G10" i="2"/>
  <c r="H10" i="2" s="1"/>
  <c r="G16" i="3"/>
  <c r="G15" i="3"/>
  <c r="G62" i="1"/>
  <c r="H21" i="1" s="1"/>
  <c r="G12" i="2"/>
  <c r="H12" i="2" s="1"/>
  <c r="G8" i="3"/>
  <c r="G58" i="3"/>
  <c r="G11" i="3"/>
  <c r="G17" i="3"/>
  <c r="G9" i="3"/>
  <c r="G15" i="2"/>
  <c r="H15" i="2" s="1"/>
  <c r="G16" i="2"/>
  <c r="H16" i="2" s="1"/>
  <c r="G61" i="2"/>
  <c r="G8" i="2"/>
  <c r="H8" i="2" s="1"/>
  <c r="H12" i="1"/>
  <c r="O8" i="5" l="1"/>
  <c r="H9" i="3"/>
  <c r="P12" i="5"/>
  <c r="Q12" i="5" s="1"/>
  <c r="H8" i="3"/>
  <c r="P11" i="5"/>
  <c r="Q11" i="5" s="1"/>
  <c r="H16" i="3"/>
  <c r="P19" i="5"/>
  <c r="Q19" i="5" s="1"/>
  <c r="H10" i="3"/>
  <c r="P13" i="5"/>
  <c r="Q13" i="5" s="1"/>
  <c r="H17" i="3"/>
  <c r="P20" i="5"/>
  <c r="Q20" i="5" s="1"/>
  <c r="P15" i="5"/>
  <c r="Q15" i="5" s="1"/>
  <c r="H19" i="3"/>
  <c r="P22" i="5"/>
  <c r="Q22" i="5" s="1"/>
  <c r="H11" i="3"/>
  <c r="P14" i="5"/>
  <c r="Q14" i="5" s="1"/>
  <c r="H13" i="3"/>
  <c r="P16" i="5"/>
  <c r="Q16" i="5" s="1"/>
  <c r="H15" i="3"/>
  <c r="P18" i="5"/>
  <c r="Q18" i="5" s="1"/>
  <c r="N8" i="5"/>
  <c r="H17" i="1"/>
  <c r="H19" i="1"/>
  <c r="H15" i="1"/>
  <c r="H9" i="1"/>
  <c r="H8" i="1"/>
  <c r="H16" i="1"/>
  <c r="H11" i="1"/>
  <c r="H21" i="2"/>
  <c r="H21" i="3"/>
  <c r="H10" i="1"/>
  <c r="C5" i="1" l="1"/>
  <c r="C5" i="3"/>
  <c r="C5" i="2"/>
  <c r="F5" i="1"/>
  <c r="F5" i="3"/>
  <c r="F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6" authorId="0" shapeId="0" xr:uid="{DD3D8A24-C061-4FFD-AA39-EB69DA3BC26A}">
      <text>
        <r>
          <rPr>
            <b/>
            <sz val="9"/>
            <color indexed="81"/>
            <rFont val="Tahoma"/>
            <family val="2"/>
          </rPr>
          <t>Neil Ogden:</t>
        </r>
        <r>
          <rPr>
            <sz val="9"/>
            <color indexed="81"/>
            <rFont val="Tahoma"/>
            <family val="2"/>
          </rPr>
          <t xml:space="preserve">
Note actual question is 1 mark AO1 &amp; 3 marks AO3.</t>
        </r>
      </text>
    </comment>
    <comment ref="E27" authorId="0" shapeId="0" xr:uid="{A72F5B42-7F92-41EC-A3FB-4ADFBF72992A}">
      <text>
        <r>
          <rPr>
            <b/>
            <sz val="9"/>
            <color indexed="81"/>
            <rFont val="Tahoma"/>
            <family val="2"/>
          </rPr>
          <t>Neil Ogden:</t>
        </r>
        <r>
          <rPr>
            <sz val="9"/>
            <color indexed="81"/>
            <rFont val="Tahoma"/>
            <family val="2"/>
          </rPr>
          <t xml:space="preserve">
Note actual question is 2 marks Number &amp; 3 marks RPR.</t>
        </r>
      </text>
    </comment>
    <comment ref="F27" authorId="0" shapeId="0" xr:uid="{16A4E572-A0BF-4CCD-95C0-0F965BD815E6}">
      <text>
        <r>
          <rPr>
            <b/>
            <sz val="9"/>
            <color indexed="81"/>
            <rFont val="Tahoma"/>
            <family val="2"/>
          </rPr>
          <t>Neil Ogden:</t>
        </r>
        <r>
          <rPr>
            <sz val="9"/>
            <color indexed="81"/>
            <rFont val="Tahoma"/>
            <family val="2"/>
          </rPr>
          <t xml:space="preserve">
Note actual question is 2 marks AO1 &amp; 3 marks AO3.</t>
        </r>
      </text>
    </comment>
    <comment ref="F34" authorId="0" shapeId="0" xr:uid="{AAC7FA8C-77D4-431D-8786-AA33C25CF0ED}">
      <text>
        <r>
          <rPr>
            <b/>
            <sz val="9"/>
            <color indexed="81"/>
            <rFont val="Tahoma"/>
            <family val="2"/>
          </rPr>
          <t>Neil Ogden:</t>
        </r>
        <r>
          <rPr>
            <sz val="9"/>
            <color indexed="81"/>
            <rFont val="Tahoma"/>
            <family val="2"/>
          </rPr>
          <t xml:space="preserve">
Note actual question is 2 marks AO2 &amp; 3 marks AO3.</t>
        </r>
      </text>
    </comment>
    <comment ref="F35" authorId="0" shapeId="0" xr:uid="{2D66598D-3225-4386-A7CA-EFD36FC1B275}">
      <text>
        <r>
          <rPr>
            <b/>
            <sz val="9"/>
            <color indexed="81"/>
            <rFont val="Tahoma"/>
            <family val="2"/>
          </rPr>
          <t>Neil Ogden:</t>
        </r>
        <r>
          <rPr>
            <sz val="9"/>
            <color indexed="81"/>
            <rFont val="Tahoma"/>
            <family val="2"/>
          </rPr>
          <t xml:space="preserve">
Note actual question is 2 marks AO1 &amp; 3 marks AO3.</t>
        </r>
      </text>
    </comment>
    <comment ref="F36" authorId="0" shapeId="0" xr:uid="{BB5F53F4-5D59-4E68-BA96-19C85944B0B0}">
      <text>
        <r>
          <rPr>
            <b/>
            <sz val="9"/>
            <color indexed="81"/>
            <rFont val="Tahoma"/>
            <family val="2"/>
          </rPr>
          <t>Neil Ogden:</t>
        </r>
        <r>
          <rPr>
            <sz val="9"/>
            <color indexed="81"/>
            <rFont val="Tahoma"/>
            <family val="2"/>
          </rPr>
          <t xml:space="preserve">
Note actual question is 1 mark AO1 &amp; 1 mark AO3.</t>
        </r>
      </text>
    </comment>
    <comment ref="F37" authorId="0" shapeId="0" xr:uid="{BDB8D6AD-9814-40DA-ABCD-C84AE8720AE3}">
      <text>
        <r>
          <rPr>
            <b/>
            <sz val="9"/>
            <color indexed="81"/>
            <rFont val="Tahoma"/>
            <family val="2"/>
          </rPr>
          <t>Neil Ogden:</t>
        </r>
        <r>
          <rPr>
            <sz val="9"/>
            <color indexed="81"/>
            <rFont val="Tahoma"/>
            <family val="2"/>
          </rPr>
          <t xml:space="preserve">
Note actual question is 1 mark AO1 &amp; 1 mark AO3.</t>
        </r>
      </text>
    </comment>
    <comment ref="F38" authorId="0" shapeId="0" xr:uid="{57C90035-6656-4996-BEF6-F99F3A39E085}">
      <text>
        <r>
          <rPr>
            <b/>
            <sz val="9"/>
            <color indexed="81"/>
            <rFont val="Tahoma"/>
            <family val="2"/>
          </rPr>
          <t>Neil Ogden:</t>
        </r>
        <r>
          <rPr>
            <sz val="9"/>
            <color indexed="81"/>
            <rFont val="Tahoma"/>
            <family val="2"/>
          </rPr>
          <t xml:space="preserve">
Note actual question is 2 marks AO1 &amp; 2 marks AO3.</t>
        </r>
      </text>
    </comment>
    <comment ref="E39" authorId="0" shapeId="0" xr:uid="{662FDCF5-C486-49B2-9B4E-C96B073CAFF8}">
      <text>
        <r>
          <rPr>
            <b/>
            <sz val="9"/>
            <color indexed="81"/>
            <rFont val="Tahoma"/>
            <family val="2"/>
          </rPr>
          <t>Neil Ogden:</t>
        </r>
        <r>
          <rPr>
            <sz val="9"/>
            <color indexed="81"/>
            <rFont val="Tahoma"/>
            <family val="2"/>
          </rPr>
          <t xml:space="preserve">
Note actual question is 1 mark Number &amp; 5 marks Geometry and measures.</t>
        </r>
      </text>
    </comment>
    <comment ref="F39" authorId="0" shapeId="0" xr:uid="{6B018ED8-1619-462D-AF11-17D730FFB49F}">
      <text>
        <r>
          <rPr>
            <b/>
            <sz val="9"/>
            <color indexed="81"/>
            <rFont val="Tahoma"/>
            <family val="2"/>
          </rPr>
          <t>Neil Ogden:</t>
        </r>
        <r>
          <rPr>
            <sz val="9"/>
            <color indexed="81"/>
            <rFont val="Tahoma"/>
            <family val="2"/>
          </rPr>
          <t xml:space="preserve">
Note actual question is 2 marks AO1 &amp; 4 marks AO3.</t>
        </r>
      </text>
    </comment>
    <comment ref="F40" authorId="0" shapeId="0" xr:uid="{301D24B3-3D5C-4AF3-AE41-0AC2A89F4E34}">
      <text>
        <r>
          <rPr>
            <b/>
            <sz val="9"/>
            <color indexed="81"/>
            <rFont val="Tahoma"/>
            <family val="2"/>
          </rPr>
          <t>Neil Ogden:</t>
        </r>
        <r>
          <rPr>
            <sz val="9"/>
            <color indexed="81"/>
            <rFont val="Tahoma"/>
            <family val="2"/>
          </rPr>
          <t xml:space="preserve">
Note actual question is 1 mark AO1, 1 mark AO2 &amp; 4 marks AO3.</t>
        </r>
      </text>
    </comment>
    <comment ref="F41" authorId="0" shapeId="0" xr:uid="{FE37BBFF-96B0-4D26-BBAD-EC04254BED80}">
      <text>
        <r>
          <rPr>
            <b/>
            <sz val="9"/>
            <color indexed="81"/>
            <rFont val="Tahoma"/>
            <family val="2"/>
          </rPr>
          <t>Neil Ogden:</t>
        </r>
        <r>
          <rPr>
            <sz val="9"/>
            <color indexed="81"/>
            <rFont val="Tahoma"/>
            <family val="2"/>
          </rPr>
          <t xml:space="preserve">
Note actual question is 2 marks AO1 &amp; 1 mark AO2.</t>
        </r>
      </text>
    </comment>
    <comment ref="F43" authorId="0" shapeId="0" xr:uid="{09DB36B9-66EB-4E72-90D7-AA252AC83C4A}">
      <text>
        <r>
          <rPr>
            <b/>
            <sz val="9"/>
            <color indexed="81"/>
            <rFont val="Tahoma"/>
            <family val="2"/>
          </rPr>
          <t>Neil Ogden:</t>
        </r>
        <r>
          <rPr>
            <sz val="9"/>
            <color indexed="81"/>
            <rFont val="Tahoma"/>
            <family val="2"/>
          </rPr>
          <t xml:space="preserve">
Note actual question is 1 mark AO2 &amp; 1 mark AO3.</t>
        </r>
      </text>
    </comment>
    <comment ref="F44" authorId="0" shapeId="0" xr:uid="{6A645EE3-914B-4993-B64D-6766D1D5BEFA}">
      <text>
        <r>
          <rPr>
            <b/>
            <sz val="9"/>
            <color indexed="81"/>
            <rFont val="Tahoma"/>
            <family val="2"/>
          </rPr>
          <t>Neil Ogden:</t>
        </r>
        <r>
          <rPr>
            <sz val="9"/>
            <color indexed="81"/>
            <rFont val="Tahoma"/>
            <family val="2"/>
          </rPr>
          <t xml:space="preserve">
Note actual question is 2 marks AO1 &amp; 3 marks AO2.</t>
        </r>
      </text>
    </comment>
    <comment ref="F46" authorId="0" shapeId="0" xr:uid="{A7692986-B15C-412E-BBED-BAFC70607318}">
      <text>
        <r>
          <rPr>
            <b/>
            <sz val="9"/>
            <color indexed="81"/>
            <rFont val="Tahoma"/>
            <family val="2"/>
          </rPr>
          <t>Neil Ogden:</t>
        </r>
        <r>
          <rPr>
            <sz val="9"/>
            <color indexed="81"/>
            <rFont val="Tahoma"/>
            <family val="2"/>
          </rPr>
          <t xml:space="preserve">
Note actual question is 1 mark AO1 &amp; 1 mark AO2.</t>
        </r>
      </text>
    </comment>
    <comment ref="F47" authorId="0" shapeId="0" xr:uid="{66DA8AA6-C25E-4319-A06C-C5412A98DFF6}">
      <text>
        <r>
          <rPr>
            <b/>
            <sz val="9"/>
            <color indexed="81"/>
            <rFont val="Tahoma"/>
            <family val="2"/>
          </rPr>
          <t>Neil Ogden:</t>
        </r>
        <r>
          <rPr>
            <sz val="9"/>
            <color indexed="81"/>
            <rFont val="Tahoma"/>
            <family val="2"/>
          </rPr>
          <t xml:space="preserve">
Note actual question is 2 marks AO1 &amp; 1 mark AO2.</t>
        </r>
      </text>
    </comment>
    <comment ref="F49" authorId="0" shapeId="0" xr:uid="{03211EBA-5209-4BC4-9D6D-B6272F320DE4}">
      <text>
        <r>
          <rPr>
            <b/>
            <sz val="9"/>
            <color indexed="81"/>
            <rFont val="Tahoma"/>
            <family val="2"/>
          </rPr>
          <t>Neil Ogden:</t>
        </r>
        <r>
          <rPr>
            <sz val="9"/>
            <color indexed="81"/>
            <rFont val="Tahoma"/>
            <family val="2"/>
          </rPr>
          <t xml:space="preserve">
Note actual question is 2 marks AO1, 1 mark AO2 &amp; 3 marks AO3.</t>
        </r>
      </text>
    </comment>
    <comment ref="F50" authorId="0" shapeId="0" xr:uid="{7E45EC3C-07D4-4C5A-8C56-368EE05E73E4}">
      <text>
        <r>
          <rPr>
            <b/>
            <sz val="9"/>
            <color indexed="81"/>
            <rFont val="Tahoma"/>
            <family val="2"/>
          </rPr>
          <t>Neil Ogden:</t>
        </r>
        <r>
          <rPr>
            <sz val="9"/>
            <color indexed="81"/>
            <rFont val="Tahoma"/>
            <family val="2"/>
          </rPr>
          <t xml:space="preserve">
Note actual question is 1 mark AO1 &amp; 1 mark AO2.</t>
        </r>
      </text>
    </comment>
    <comment ref="F53" authorId="0" shapeId="0" xr:uid="{F34BE236-0DAF-4731-91B1-A6CF2DBC62B4}">
      <text>
        <r>
          <rPr>
            <b/>
            <sz val="9"/>
            <color indexed="81"/>
            <rFont val="Tahoma"/>
            <family val="2"/>
          </rPr>
          <t>Neil Ogden:</t>
        </r>
        <r>
          <rPr>
            <sz val="9"/>
            <color indexed="81"/>
            <rFont val="Tahoma"/>
            <family val="2"/>
          </rPr>
          <t xml:space="preserve">
Note actual question is 2 marks AO1 &amp; 1 mark AO3.</t>
        </r>
      </text>
    </comment>
    <comment ref="F54" authorId="0" shapeId="0" xr:uid="{F1910E09-CE86-4AD0-A071-91AF64DE3A4C}">
      <text>
        <r>
          <rPr>
            <b/>
            <sz val="9"/>
            <color indexed="81"/>
            <rFont val="Tahoma"/>
            <family val="2"/>
          </rPr>
          <t>Neil Ogden:</t>
        </r>
        <r>
          <rPr>
            <sz val="9"/>
            <color indexed="81"/>
            <rFont val="Tahoma"/>
            <family val="2"/>
          </rPr>
          <t xml:space="preserve">
Note actual question is 1 mark AO1 &amp; 2 marks AO2.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9" authorId="0" shapeId="0" xr:uid="{7D2802F7-F61F-40B3-BADD-4658B9D838C0}">
      <text>
        <r>
          <rPr>
            <b/>
            <sz val="9"/>
            <color indexed="81"/>
            <rFont val="Tahoma"/>
            <family val="2"/>
          </rPr>
          <t>Neil Ogden:</t>
        </r>
        <r>
          <rPr>
            <sz val="9"/>
            <color indexed="81"/>
            <rFont val="Tahoma"/>
            <family val="2"/>
          </rPr>
          <t xml:space="preserve">
Note actual question is 1 mark AO1 &amp; 3 marks AO3.</t>
        </r>
      </text>
    </comment>
    <comment ref="E30" authorId="0" shapeId="0" xr:uid="{C6FC706F-B60F-4EF6-A2B7-A4A8AEA9451E}">
      <text>
        <r>
          <rPr>
            <b/>
            <sz val="9"/>
            <color indexed="81"/>
            <rFont val="Tahoma"/>
            <family val="2"/>
          </rPr>
          <t>Neil Ogden:</t>
        </r>
        <r>
          <rPr>
            <sz val="9"/>
            <color indexed="81"/>
            <rFont val="Tahoma"/>
            <family val="2"/>
          </rPr>
          <t xml:space="preserve">
Note actual question is 3 marks Number &amp; 3 marks RPR.</t>
        </r>
      </text>
    </comment>
    <comment ref="F30" authorId="0" shapeId="0" xr:uid="{5D9E2B8A-0C69-4A92-882E-C15C8157F426}">
      <text>
        <r>
          <rPr>
            <b/>
            <sz val="9"/>
            <color indexed="81"/>
            <rFont val="Tahoma"/>
            <family val="2"/>
          </rPr>
          <t>Neil Ogden:</t>
        </r>
        <r>
          <rPr>
            <sz val="9"/>
            <color indexed="81"/>
            <rFont val="Tahoma"/>
            <family val="2"/>
          </rPr>
          <t xml:space="preserve">
Note actual question is 2 marks AO1 &amp; 4 marks AO3.</t>
        </r>
      </text>
    </comment>
    <comment ref="F32" authorId="0" shapeId="0" xr:uid="{0515206A-C249-42EC-88BE-CED3FAEA2592}">
      <text>
        <r>
          <rPr>
            <b/>
            <sz val="9"/>
            <color indexed="81"/>
            <rFont val="Tahoma"/>
            <family val="2"/>
          </rPr>
          <t>Neil Ogden:</t>
        </r>
        <r>
          <rPr>
            <sz val="9"/>
            <color indexed="81"/>
            <rFont val="Tahoma"/>
            <family val="2"/>
          </rPr>
          <t xml:space="preserve">
Note actual question is 1 mark AO1 &amp; 1 mark AO2.</t>
        </r>
      </text>
    </comment>
    <comment ref="E35" authorId="0" shapeId="0" xr:uid="{53B611CE-9306-4ED8-9605-B4679052B4B8}">
      <text>
        <r>
          <rPr>
            <b/>
            <sz val="9"/>
            <color indexed="81"/>
            <rFont val="Tahoma"/>
            <family val="2"/>
          </rPr>
          <t>Neil Ogden:</t>
        </r>
        <r>
          <rPr>
            <sz val="9"/>
            <color indexed="81"/>
            <rFont val="Tahoma"/>
            <family val="2"/>
          </rPr>
          <t xml:space="preserve">
Note actual question is 3 marks Algebra &amp; 2 marks Geometry &amp; measures.</t>
        </r>
      </text>
    </comment>
    <comment ref="F35" authorId="0" shapeId="0" xr:uid="{53D3D1E8-8733-4068-8B4D-4FA48D8FCA7E}">
      <text>
        <r>
          <rPr>
            <b/>
            <sz val="9"/>
            <color indexed="81"/>
            <rFont val="Tahoma"/>
            <family val="2"/>
          </rPr>
          <t>Neil Ogden:</t>
        </r>
        <r>
          <rPr>
            <sz val="9"/>
            <color indexed="81"/>
            <rFont val="Tahoma"/>
            <family val="2"/>
          </rPr>
          <t xml:space="preserve">
Note actual question is 1 mark AO1 &amp; 4 marks AO3.</t>
        </r>
      </text>
    </comment>
    <comment ref="F38" authorId="0" shapeId="0" xr:uid="{97D0158A-7966-4E3C-B25F-0BB0103EE725}">
      <text>
        <r>
          <rPr>
            <b/>
            <sz val="9"/>
            <color indexed="81"/>
            <rFont val="Tahoma"/>
            <family val="2"/>
          </rPr>
          <t>Neil Ogden:</t>
        </r>
        <r>
          <rPr>
            <sz val="9"/>
            <color indexed="81"/>
            <rFont val="Tahoma"/>
            <family val="2"/>
          </rPr>
          <t xml:space="preserve">
Note actual question is 2 marks AO1 &amp; 2 marks AO3.</t>
        </r>
      </text>
    </comment>
    <comment ref="E39" authorId="0" shapeId="0" xr:uid="{260F6557-2CE9-4076-806C-4ECDB3A8F37B}">
      <text>
        <r>
          <rPr>
            <b/>
            <sz val="9"/>
            <color indexed="81"/>
            <rFont val="Tahoma"/>
            <family val="2"/>
          </rPr>
          <t>Neil Ogden:</t>
        </r>
        <r>
          <rPr>
            <sz val="9"/>
            <color indexed="81"/>
            <rFont val="Tahoma"/>
            <family val="2"/>
          </rPr>
          <t xml:space="preserve">
Note actual question is 2 marks Algebra, 2 marks RPR &amp; 2 marks Geometry &amp; measures.</t>
        </r>
      </text>
    </comment>
    <comment ref="F39" authorId="0" shapeId="0" xr:uid="{524D8140-0741-42C6-B88A-2629B58F69B7}">
      <text>
        <r>
          <rPr>
            <b/>
            <sz val="9"/>
            <color indexed="81"/>
            <rFont val="Tahoma"/>
            <family val="2"/>
          </rPr>
          <t>Neil Ogden:</t>
        </r>
        <r>
          <rPr>
            <sz val="9"/>
            <color indexed="81"/>
            <rFont val="Tahoma"/>
            <family val="2"/>
          </rPr>
          <t xml:space="preserve">
Note actual question is 1 mark AO1 &amp; 5 marks AO3.</t>
        </r>
      </text>
    </comment>
    <comment ref="F42" authorId="0" shapeId="0" xr:uid="{776708AC-3A39-4C5D-9752-2C776F36B4C4}">
      <text>
        <r>
          <rPr>
            <b/>
            <sz val="9"/>
            <color indexed="81"/>
            <rFont val="Tahoma"/>
            <family val="2"/>
          </rPr>
          <t>Neil Ogden:</t>
        </r>
        <r>
          <rPr>
            <sz val="9"/>
            <color indexed="81"/>
            <rFont val="Tahoma"/>
            <family val="2"/>
          </rPr>
          <t xml:space="preserve">
Note actual question is 2 marks AO1, 1 mark AO2 &amp; 2 marks AO3.</t>
        </r>
      </text>
    </comment>
    <comment ref="E44" authorId="0" shapeId="0" xr:uid="{D05DA15C-C89E-4FB6-B041-7366366A1960}">
      <text>
        <r>
          <rPr>
            <b/>
            <sz val="9"/>
            <color indexed="81"/>
            <rFont val="Tahoma"/>
            <family val="2"/>
          </rPr>
          <t>Neil Ogden:</t>
        </r>
        <r>
          <rPr>
            <sz val="9"/>
            <color indexed="81"/>
            <rFont val="Tahoma"/>
            <family val="2"/>
          </rPr>
          <t xml:space="preserve">
Note actual question is 1 mark Number &amp; 3 marks RPR.</t>
        </r>
      </text>
    </comment>
    <comment ref="F44" authorId="0" shapeId="0" xr:uid="{7957538D-8A6B-4E87-9261-0329394B178E}">
      <text>
        <r>
          <rPr>
            <b/>
            <sz val="9"/>
            <color indexed="81"/>
            <rFont val="Tahoma"/>
            <family val="2"/>
          </rPr>
          <t>Neil Ogden:</t>
        </r>
        <r>
          <rPr>
            <sz val="9"/>
            <color indexed="81"/>
            <rFont val="Tahoma"/>
            <family val="2"/>
          </rPr>
          <t xml:space="preserve">
Note actual question is 1 mark AO1, 1 mark AO2 &amp; 2 marks AO3.</t>
        </r>
      </text>
    </comment>
    <comment ref="E49" authorId="0" shapeId="0" xr:uid="{AEF4ABBC-F2A1-4146-9088-AAA660285E97}">
      <text>
        <r>
          <rPr>
            <b/>
            <sz val="9"/>
            <color indexed="81"/>
            <rFont val="Tahoma"/>
            <family val="2"/>
          </rPr>
          <t>Neil Ogden:</t>
        </r>
        <r>
          <rPr>
            <sz val="9"/>
            <color indexed="81"/>
            <rFont val="Tahoma"/>
            <family val="2"/>
          </rPr>
          <t xml:space="preserve">
Note actual question is 2 marks Algebra &amp; 1 mark RPR.</t>
        </r>
      </text>
    </comment>
    <comment ref="F49" authorId="0" shapeId="0" xr:uid="{7B7F57DE-4530-497C-BE40-2F27EB5DB966}">
      <text>
        <r>
          <rPr>
            <b/>
            <sz val="9"/>
            <color indexed="81"/>
            <rFont val="Tahoma"/>
            <family val="2"/>
          </rPr>
          <t>Neil Ogden:</t>
        </r>
        <r>
          <rPr>
            <sz val="9"/>
            <color indexed="81"/>
            <rFont val="Tahoma"/>
            <family val="2"/>
          </rPr>
          <t xml:space="preserve">
Note actual question is 1 mark AO1 &amp; 2 marks AO2.</t>
        </r>
      </text>
    </comment>
    <comment ref="F50" authorId="0" shapeId="0" xr:uid="{C23F6136-3724-4432-8C86-45C5642DF66D}">
      <text>
        <r>
          <rPr>
            <b/>
            <sz val="9"/>
            <color indexed="81"/>
            <rFont val="Tahoma"/>
            <family val="2"/>
          </rPr>
          <t>Neil Ogden:</t>
        </r>
        <r>
          <rPr>
            <sz val="9"/>
            <color indexed="81"/>
            <rFont val="Tahoma"/>
            <family val="2"/>
          </rPr>
          <t xml:space="preserve">
Note actual question is 2 marks AO1 &amp; 1 mark AO3.</t>
        </r>
      </text>
    </comment>
    <comment ref="F56" authorId="0" shapeId="0" xr:uid="{4260A90D-553D-4C84-A550-940454ABD45F}">
      <text>
        <r>
          <rPr>
            <b/>
            <sz val="9"/>
            <color indexed="81"/>
            <rFont val="Tahoma"/>
            <family val="2"/>
          </rPr>
          <t>Neil Ogden:</t>
        </r>
        <r>
          <rPr>
            <sz val="9"/>
            <color indexed="81"/>
            <rFont val="Tahoma"/>
            <family val="2"/>
          </rPr>
          <t xml:space="preserve">
Note actual question is 1 mark AO1, 1 mark AO2 &amp; 2 marks AO3.</t>
        </r>
      </text>
    </comment>
    <comment ref="F58" authorId="0" shapeId="0" xr:uid="{6BA9E719-FD99-4F6E-AC35-61ACEEAFCF8C}">
      <text>
        <r>
          <rPr>
            <b/>
            <sz val="9"/>
            <color indexed="81"/>
            <rFont val="Tahoma"/>
            <family val="2"/>
          </rPr>
          <t>Neil Ogden:</t>
        </r>
        <r>
          <rPr>
            <sz val="9"/>
            <color indexed="81"/>
            <rFont val="Tahoma"/>
            <family val="2"/>
          </rPr>
          <t xml:space="preserve">
Note actual question is 3 marks AO2 &amp; 1 mark AO3.</t>
        </r>
      </text>
    </comment>
    <comment ref="F59" authorId="0" shapeId="0" xr:uid="{3D769299-7EC2-48F3-A58F-9829F72CDC2E}">
      <text>
        <r>
          <rPr>
            <b/>
            <sz val="9"/>
            <color indexed="81"/>
            <rFont val="Tahoma"/>
            <family val="2"/>
          </rPr>
          <t>Neil Ogden:</t>
        </r>
        <r>
          <rPr>
            <sz val="9"/>
            <color indexed="81"/>
            <rFont val="Tahoma"/>
            <family val="2"/>
          </rPr>
          <t xml:space="preserve">
Note actual question is 1 mark AO1, 2 marks AO2 &amp; 1 mark AO3.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6" authorId="0" shapeId="0" xr:uid="{C446B69E-11A9-4420-B1F7-B0A6A22FDDD2}">
      <text>
        <r>
          <rPr>
            <b/>
            <sz val="9"/>
            <color indexed="81"/>
            <rFont val="Tahoma"/>
            <family val="2"/>
          </rPr>
          <t>Neil Ogden:</t>
        </r>
        <r>
          <rPr>
            <sz val="9"/>
            <color indexed="81"/>
            <rFont val="Tahoma"/>
            <family val="2"/>
          </rPr>
          <t xml:space="preserve">
Note actual question is 1 mark AO1 &amp; 2 marks AO3.</t>
        </r>
      </text>
    </comment>
    <comment ref="F30" authorId="0" shapeId="0" xr:uid="{B4C28235-2607-4DCC-8428-06864CB552F9}">
      <text>
        <r>
          <rPr>
            <b/>
            <sz val="9"/>
            <color indexed="81"/>
            <rFont val="Tahoma"/>
            <family val="2"/>
          </rPr>
          <t>Neil Ogden:</t>
        </r>
        <r>
          <rPr>
            <sz val="9"/>
            <color indexed="81"/>
            <rFont val="Tahoma"/>
            <family val="2"/>
          </rPr>
          <t xml:space="preserve">
Note actual question is 1 mark AO1 &amp; 1 mark AO2.</t>
        </r>
      </text>
    </comment>
    <comment ref="F37" authorId="0" shapeId="0" xr:uid="{C8F3F10C-7C7D-410E-BFD5-7C6E049F95D6}">
      <text>
        <r>
          <rPr>
            <b/>
            <sz val="9"/>
            <color indexed="81"/>
            <rFont val="Tahoma"/>
            <family val="2"/>
          </rPr>
          <t>Neil Ogden:</t>
        </r>
        <r>
          <rPr>
            <sz val="9"/>
            <color indexed="81"/>
            <rFont val="Tahoma"/>
            <family val="2"/>
          </rPr>
          <t xml:space="preserve">
Note actual question is 1 mark AO1 &amp; 1 mark AO2.</t>
        </r>
      </text>
    </comment>
    <comment ref="E38" authorId="0" shapeId="0" xr:uid="{5D5C829A-9C23-4A94-9892-723E1020D3B9}">
      <text>
        <r>
          <rPr>
            <b/>
            <sz val="9"/>
            <color indexed="81"/>
            <rFont val="Tahoma"/>
            <family val="2"/>
          </rPr>
          <t>Neil Ogden:</t>
        </r>
        <r>
          <rPr>
            <sz val="9"/>
            <color indexed="81"/>
            <rFont val="Tahoma"/>
            <family val="2"/>
          </rPr>
          <t xml:space="preserve">
Note actual question is 2 marks RPR &amp; 2 marks Geometry and measures.</t>
        </r>
      </text>
    </comment>
    <comment ref="F38" authorId="0" shapeId="0" xr:uid="{86E4DA2F-8313-43C1-B230-797869C995F0}">
      <text>
        <r>
          <rPr>
            <b/>
            <sz val="9"/>
            <color indexed="81"/>
            <rFont val="Tahoma"/>
            <family val="2"/>
          </rPr>
          <t>Neil Ogden:</t>
        </r>
        <r>
          <rPr>
            <sz val="9"/>
            <color indexed="81"/>
            <rFont val="Tahoma"/>
            <family val="2"/>
          </rPr>
          <t xml:space="preserve">
Note actual question is 2 marks AO1 &amp; 2 marks AO3.</t>
        </r>
      </text>
    </comment>
    <comment ref="F39" authorId="0" shapeId="0" xr:uid="{32F9416E-192B-4B5F-AF93-03668BF6409A}">
      <text>
        <r>
          <rPr>
            <b/>
            <sz val="9"/>
            <color indexed="81"/>
            <rFont val="Tahoma"/>
            <family val="2"/>
          </rPr>
          <t>Neil Ogden:</t>
        </r>
        <r>
          <rPr>
            <sz val="9"/>
            <color indexed="81"/>
            <rFont val="Tahoma"/>
            <family val="2"/>
          </rPr>
          <t xml:space="preserve">
Note actual question is 2 marks AO1 &amp; 2 marks AO3.</t>
        </r>
      </text>
    </comment>
    <comment ref="F40" authorId="0" shapeId="0" xr:uid="{9D03DC65-4C79-4ED3-96B3-F7C54EE8F818}">
      <text>
        <r>
          <rPr>
            <b/>
            <sz val="9"/>
            <color indexed="81"/>
            <rFont val="Tahoma"/>
            <family val="2"/>
          </rPr>
          <t>Neil Ogden:</t>
        </r>
        <r>
          <rPr>
            <sz val="9"/>
            <color indexed="81"/>
            <rFont val="Tahoma"/>
            <family val="2"/>
          </rPr>
          <t xml:space="preserve">
Note actual question is 2 marks AO1 &amp; 1 mark AO3.</t>
        </r>
      </text>
    </comment>
    <comment ref="E44" authorId="0" shapeId="0" xr:uid="{0F348741-5852-40BD-AA21-00FC9FAF8FEC}">
      <text>
        <r>
          <rPr>
            <b/>
            <sz val="9"/>
            <color indexed="81"/>
            <rFont val="Tahoma"/>
            <family val="2"/>
          </rPr>
          <t>Neil Ogden:</t>
        </r>
        <r>
          <rPr>
            <sz val="9"/>
            <color indexed="81"/>
            <rFont val="Tahoma"/>
            <family val="2"/>
          </rPr>
          <t xml:space="preserve">
Note actual question is 3 marks Algebra &amp; 2 marks RPR.</t>
        </r>
      </text>
    </comment>
    <comment ref="F44" authorId="0" shapeId="0" xr:uid="{11FA52A1-D296-4A81-9319-3A03FBEEA981}">
      <text>
        <r>
          <rPr>
            <b/>
            <sz val="9"/>
            <color indexed="81"/>
            <rFont val="Tahoma"/>
            <family val="2"/>
          </rPr>
          <t>Neil Ogden:</t>
        </r>
        <r>
          <rPr>
            <sz val="9"/>
            <color indexed="81"/>
            <rFont val="Tahoma"/>
            <family val="2"/>
          </rPr>
          <t xml:space="preserve">
Note actual question is 1 mark AO1, 1 mark AO2 &amp; 3 marks AO3.</t>
        </r>
      </text>
    </comment>
    <comment ref="F45" authorId="0" shapeId="0" xr:uid="{80A3C8DE-A510-4977-B00A-46B51AE2B6C8}">
      <text>
        <r>
          <rPr>
            <b/>
            <sz val="9"/>
            <color indexed="81"/>
            <rFont val="Tahoma"/>
            <family val="2"/>
          </rPr>
          <t>Neil Ogden:</t>
        </r>
        <r>
          <rPr>
            <sz val="9"/>
            <color indexed="81"/>
            <rFont val="Tahoma"/>
            <family val="2"/>
          </rPr>
          <t xml:space="preserve">
Note actual question is 2 marks AO1 &amp; 1 mark AO3.</t>
        </r>
      </text>
    </comment>
    <comment ref="F46" authorId="0" shapeId="0" xr:uid="{9EFBB8B4-07B5-409B-A458-822AF4E96620}">
      <text>
        <r>
          <rPr>
            <b/>
            <sz val="9"/>
            <color indexed="81"/>
            <rFont val="Tahoma"/>
            <family val="2"/>
          </rPr>
          <t>Neil Ogden:</t>
        </r>
        <r>
          <rPr>
            <sz val="9"/>
            <color indexed="81"/>
            <rFont val="Tahoma"/>
            <family val="2"/>
          </rPr>
          <t xml:space="preserve">
Note actual question is 1 mark AO1 &amp; 1 mark AO2.</t>
        </r>
      </text>
    </comment>
    <comment ref="F47" authorId="0" shapeId="0" xr:uid="{45058FA8-D258-4086-B45F-8DC5661876EF}">
      <text>
        <r>
          <rPr>
            <b/>
            <sz val="9"/>
            <color indexed="81"/>
            <rFont val="Tahoma"/>
            <family val="2"/>
          </rPr>
          <t>Neil Ogden:</t>
        </r>
        <r>
          <rPr>
            <sz val="9"/>
            <color indexed="81"/>
            <rFont val="Tahoma"/>
            <family val="2"/>
          </rPr>
          <t xml:space="preserve">
Note actual question is 1 mark AO1 &amp; 2 marks AO3.</t>
        </r>
      </text>
    </comment>
    <comment ref="F49" authorId="0" shapeId="0" xr:uid="{1FEF7052-10DA-4D6D-8DE6-9EC6887F8BEA}">
      <text>
        <r>
          <rPr>
            <b/>
            <sz val="9"/>
            <color indexed="81"/>
            <rFont val="Tahoma"/>
            <family val="2"/>
          </rPr>
          <t>Neil Ogden:</t>
        </r>
        <r>
          <rPr>
            <sz val="9"/>
            <color indexed="81"/>
            <rFont val="Tahoma"/>
            <family val="2"/>
          </rPr>
          <t xml:space="preserve">
Note actual question is 1 mark AO1 &amp; 2 marks AO2.</t>
        </r>
      </text>
    </comment>
    <comment ref="F50" authorId="0" shapeId="0" xr:uid="{4C31BD59-194B-4B4C-902E-5005B6ACFC76}">
      <text>
        <r>
          <rPr>
            <b/>
            <sz val="9"/>
            <color indexed="81"/>
            <rFont val="Tahoma"/>
            <family val="2"/>
          </rPr>
          <t>Neil Ogden:</t>
        </r>
        <r>
          <rPr>
            <sz val="9"/>
            <color indexed="81"/>
            <rFont val="Tahoma"/>
            <family val="2"/>
          </rPr>
          <t xml:space="preserve">
Note actual question is 1 mark AO1 &amp; 4 marks AO2.</t>
        </r>
      </text>
    </comment>
    <comment ref="E51" authorId="0" shapeId="0" xr:uid="{EBB32DD6-537A-424E-B737-B4DED4863657}">
      <text>
        <r>
          <rPr>
            <b/>
            <sz val="9"/>
            <color indexed="81"/>
            <rFont val="Tahoma"/>
            <family val="2"/>
          </rPr>
          <t>Neil Ogden:</t>
        </r>
        <r>
          <rPr>
            <sz val="9"/>
            <color indexed="81"/>
            <rFont val="Tahoma"/>
            <family val="2"/>
          </rPr>
          <t xml:space="preserve">
Note actual question is 3 marks Number &amp; 2 marks RPR.</t>
        </r>
      </text>
    </comment>
    <comment ref="F51" authorId="0" shapeId="0" xr:uid="{9278C7EB-412F-4364-9E49-83F95C4ADFD0}">
      <text>
        <r>
          <rPr>
            <b/>
            <sz val="9"/>
            <color indexed="81"/>
            <rFont val="Tahoma"/>
            <family val="2"/>
          </rPr>
          <t>Neil Ogden:</t>
        </r>
        <r>
          <rPr>
            <sz val="9"/>
            <color indexed="81"/>
            <rFont val="Tahoma"/>
            <family val="2"/>
          </rPr>
          <t xml:space="preserve">
Note actual question is 2 marks AO1 &amp; 3 marks AO3.</t>
        </r>
      </text>
    </comment>
    <comment ref="F54" authorId="0" shapeId="0" xr:uid="{BC78BA03-90FA-47B3-82F0-C2A29832C9EB}">
      <text>
        <r>
          <rPr>
            <b/>
            <sz val="9"/>
            <color indexed="81"/>
            <rFont val="Tahoma"/>
            <family val="2"/>
          </rPr>
          <t>Neil Ogden:</t>
        </r>
        <r>
          <rPr>
            <sz val="9"/>
            <color indexed="81"/>
            <rFont val="Tahoma"/>
            <family val="2"/>
          </rPr>
          <t xml:space="preserve">
Note actual question is 2 marks AO2 &amp; 1 mark AO3.</t>
        </r>
      </text>
    </comment>
    <comment ref="F55" authorId="0" shapeId="0" xr:uid="{17AAF2C7-3879-435F-BD03-1966B9E85871}">
      <text>
        <r>
          <rPr>
            <b/>
            <sz val="9"/>
            <color indexed="81"/>
            <rFont val="Tahoma"/>
            <family val="2"/>
          </rPr>
          <t>Neil Ogden:</t>
        </r>
        <r>
          <rPr>
            <sz val="9"/>
            <color indexed="81"/>
            <rFont val="Tahoma"/>
            <family val="2"/>
          </rPr>
          <t xml:space="preserve">
Note actual question is 1 mark AO2 &amp; 1 mark AO3.</t>
        </r>
      </text>
    </comment>
    <comment ref="E57" authorId="0" shapeId="0" xr:uid="{479B5C86-BA9A-4AEF-865C-1FC17CF580F0}">
      <text>
        <r>
          <rPr>
            <b/>
            <sz val="9"/>
            <color indexed="81"/>
            <rFont val="Tahoma"/>
            <family val="2"/>
          </rPr>
          <t>Neil Ogden:</t>
        </r>
        <r>
          <rPr>
            <sz val="9"/>
            <color indexed="81"/>
            <rFont val="Tahoma"/>
            <family val="2"/>
          </rPr>
          <t xml:space="preserve">
Note actual question is 1 mark Number &amp; 2 marks Algebra.</t>
        </r>
      </text>
    </comment>
    <comment ref="F57" authorId="0" shapeId="0" xr:uid="{0DE42616-7FAD-457E-A2B0-B2CF3131A7B6}">
      <text>
        <r>
          <rPr>
            <b/>
            <sz val="9"/>
            <color indexed="81"/>
            <rFont val="Tahoma"/>
            <family val="2"/>
          </rPr>
          <t>Neil Ogden:</t>
        </r>
        <r>
          <rPr>
            <sz val="9"/>
            <color indexed="81"/>
            <rFont val="Tahoma"/>
            <family val="2"/>
          </rPr>
          <t xml:space="preserve">
Note actual question is 1 mark AO1 &amp; 2 marks AO3.</t>
        </r>
      </text>
    </comment>
    <comment ref="E58" authorId="0" shapeId="0" xr:uid="{0843C8CE-AADD-4578-AD70-129B0772F068}">
      <text>
        <r>
          <rPr>
            <b/>
            <sz val="9"/>
            <color indexed="81"/>
            <rFont val="Tahoma"/>
            <family val="2"/>
          </rPr>
          <t>Neil Ogden:</t>
        </r>
        <r>
          <rPr>
            <sz val="9"/>
            <color indexed="81"/>
            <rFont val="Tahoma"/>
            <family val="2"/>
          </rPr>
          <t xml:space="preserve">
Note actual question is 2 marks Number &amp; 3 marks Algebra.</t>
        </r>
      </text>
    </comment>
    <comment ref="F58" authorId="0" shapeId="0" xr:uid="{52FF5AA5-A095-4DD8-8C48-8468FA5CFED7}">
      <text>
        <r>
          <rPr>
            <b/>
            <sz val="9"/>
            <color indexed="81"/>
            <rFont val="Tahoma"/>
            <family val="2"/>
          </rPr>
          <t>Neil Ogden:</t>
        </r>
        <r>
          <rPr>
            <sz val="9"/>
            <color indexed="81"/>
            <rFont val="Tahoma"/>
            <family val="2"/>
          </rPr>
          <t xml:space="preserve">
Note actual question is 2 marks AO1 &amp; 3 marks AO3.</t>
        </r>
      </text>
    </comment>
    <comment ref="F59" authorId="0" shapeId="0" xr:uid="{5C493F7F-15D2-4716-B32F-3A649B161328}">
      <text>
        <r>
          <rPr>
            <b/>
            <sz val="9"/>
            <color indexed="81"/>
            <rFont val="Tahoma"/>
            <family val="2"/>
          </rPr>
          <t>Neil Ogden:</t>
        </r>
        <r>
          <rPr>
            <sz val="9"/>
            <color indexed="81"/>
            <rFont val="Tahoma"/>
            <family val="2"/>
          </rPr>
          <t xml:space="preserve">
Note actual question is 2 marks AO1 &amp; 4 marks AO3.</t>
        </r>
      </text>
    </comment>
  </commentList>
</comments>
</file>

<file path=xl/sharedStrings.xml><?xml version="1.0" encoding="utf-8"?>
<sst xmlns="http://schemas.openxmlformats.org/spreadsheetml/2006/main" count="1040" uniqueCount="308">
  <si>
    <t>Question</t>
  </si>
  <si>
    <t>Mark</t>
  </si>
  <si>
    <t>Topic</t>
  </si>
  <si>
    <t>AO</t>
  </si>
  <si>
    <t>Mark scored</t>
  </si>
  <si>
    <t>Statistics</t>
  </si>
  <si>
    <t>AO2</t>
  </si>
  <si>
    <t>Geometry and measures</t>
  </si>
  <si>
    <t>AO1</t>
  </si>
  <si>
    <t>AO3</t>
  </si>
  <si>
    <t>Number</t>
  </si>
  <si>
    <t>Algebra</t>
  </si>
  <si>
    <t>Max</t>
  </si>
  <si>
    <t>% of max</t>
  </si>
  <si>
    <t>Ratio, proportion and rates of change</t>
  </si>
  <si>
    <t>Probability</t>
  </si>
  <si>
    <t>Total mark</t>
  </si>
  <si>
    <t>Total Number marks</t>
  </si>
  <si>
    <t>Total Algebra marks</t>
  </si>
  <si>
    <t>Total RPR marks</t>
  </si>
  <si>
    <t>Total G&amp;M marks</t>
  </si>
  <si>
    <t>Total Probability marks</t>
  </si>
  <si>
    <t>Total Statistics marks</t>
  </si>
  <si>
    <t>Total</t>
  </si>
  <si>
    <t>Overall</t>
  </si>
  <si>
    <t>Marks received</t>
  </si>
  <si>
    <t>Marks available</t>
  </si>
  <si>
    <t>J560/04</t>
  </si>
  <si>
    <t>J560/05</t>
  </si>
  <si>
    <t>J560/06</t>
  </si>
  <si>
    <t>Class Average mark</t>
  </si>
  <si>
    <t>Class Average %</t>
  </si>
  <si>
    <t>Class average</t>
  </si>
  <si>
    <t>Total (/300)</t>
  </si>
  <si>
    <t>Max Mark</t>
  </si>
  <si>
    <t>Description</t>
  </si>
  <si>
    <t>Table 1: Whole class performance</t>
  </si>
  <si>
    <t>Table 2: To look at individual student data, add a x to row 24 in the column for that student. Student data will then appear here for the whole tier &amp; for individual papers on worksheets 2-4.</t>
  </si>
  <si>
    <t>More than 1 'x' has been entered into row 24!</t>
  </si>
  <si>
    <t>U</t>
  </si>
  <si>
    <r>
      <rPr>
        <b/>
        <sz val="11"/>
        <color indexed="8"/>
        <rFont val="Arial"/>
        <family val="2"/>
      </rPr>
      <t>Add x to look at individual student</t>
    </r>
    <r>
      <rPr>
        <b/>
        <sz val="11"/>
        <color indexed="8"/>
        <rFont val="Calibri"/>
        <family val="2"/>
      </rPr>
      <t>→</t>
    </r>
  </si>
  <si>
    <t>Student 1 data</t>
  </si>
  <si>
    <t>Student 2 data</t>
  </si>
  <si>
    <t>Student 3 data</t>
  </si>
  <si>
    <t>Student 4 data</t>
  </si>
  <si>
    <t>Student 5 data</t>
  </si>
  <si>
    <t>Student 6 data</t>
  </si>
  <si>
    <t>Student 7 data</t>
  </si>
  <si>
    <t>Student 8 data</t>
  </si>
  <si>
    <t>Student 9 data</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</si>
  <si>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</si>
  <si>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</si>
  <si>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</si>
  <si>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</si>
  <si>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</si>
  <si>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</si>
  <si>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</si>
  <si>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</si>
  <si>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</si>
  <si>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</si>
  <si>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</si>
  <si>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</si>
  <si>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</si>
  <si>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</si>
  <si>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</si>
  <si>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</si>
  <si>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</si>
  <si>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</si>
  <si>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</si>
  <si>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</si>
  <si>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</si>
  <si>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</si>
  <si>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</si>
  <si>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</si>
  <si>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</si>
  <si>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</si>
  <si>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</si>
  <si>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</si>
  <si>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</si>
  <si>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</si>
  <si>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</si>
  <si>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t>
  </si>
  <si>
    <t>total (/100)</t>
  </si>
  <si>
    <t>grade</t>
  </si>
  <si>
    <t>Grade</t>
  </si>
  <si>
    <t>Class position</t>
  </si>
  <si>
    <t>u</t>
  </si>
  <si>
    <t>More than 1 'x' has been entered into row 24 of the 'Student data' worksheet!
Please go back to the 'Student data' worksheet and ensure only a single 'x' is entered in row 24 in order to use this worksheet properly.</t>
  </si>
  <si>
    <t>RPR</t>
  </si>
  <si>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t>
    </r>
  </si>
  <si>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t>
    </r>
  </si>
  <si>
    <t>Total mark for J560/06</t>
  </si>
  <si>
    <t>Total mark for J560/04</t>
  </si>
  <si>
    <t>Total mark for J560/05</t>
  </si>
  <si>
    <t>1a</t>
  </si>
  <si>
    <t>7b</t>
  </si>
  <si>
    <t>12a</t>
  </si>
  <si>
    <t>12b</t>
  </si>
  <si>
    <t>1b</t>
  </si>
  <si>
    <t>19a</t>
  </si>
  <si>
    <t>19b</t>
  </si>
  <si>
    <t>16a</t>
  </si>
  <si>
    <t>16b</t>
  </si>
  <si>
    <t>% of max mark</t>
  </si>
  <si>
    <t>5a</t>
  </si>
  <si>
    <t>5b</t>
  </si>
  <si>
    <t>8</t>
  </si>
  <si>
    <t>10</t>
  </si>
  <si>
    <t>14</t>
  </si>
  <si>
    <t>17</t>
  </si>
  <si>
    <t>9</t>
  </si>
  <si>
    <t>13</t>
  </si>
  <si>
    <t>Common questions</t>
  </si>
  <si>
    <t>Common with Foundation J560/01?</t>
  </si>
  <si>
    <t>Common with Foundation J560/02?</t>
  </si>
  <si>
    <t>Common with Foundation J560/03?</t>
  </si>
  <si>
    <t>Maximum mark available</t>
  </si>
  <si>
    <t>% of maximum mark</t>
  </si>
  <si>
    <t>Name:</t>
  </si>
  <si>
    <t>Overall mark:</t>
  </si>
  <si>
    <t>Overall grade:</t>
  </si>
  <si>
    <t>2</t>
  </si>
  <si>
    <t>3</t>
  </si>
  <si>
    <t>6a</t>
  </si>
  <si>
    <t>6b</t>
  </si>
  <si>
    <t>11</t>
  </si>
  <si>
    <t>Yes - Q18</t>
  </si>
  <si>
    <t>Yes - Q19a</t>
  </si>
  <si>
    <t>Yes - Q19b</t>
  </si>
  <si>
    <t>4a</t>
  </si>
  <si>
    <t>4b</t>
  </si>
  <si>
    <t>5</t>
  </si>
  <si>
    <t>7a</t>
  </si>
  <si>
    <t>8a</t>
  </si>
  <si>
    <t>8b</t>
  </si>
  <si>
    <t>13a</t>
  </si>
  <si>
    <t>13b</t>
  </si>
  <si>
    <t>16</t>
  </si>
  <si>
    <t>20</t>
  </si>
  <si>
    <t>12</t>
  </si>
  <si>
    <t>14a</t>
  </si>
  <si>
    <t>14b</t>
  </si>
  <si>
    <t>15a</t>
  </si>
  <si>
    <t>15b</t>
  </si>
  <si>
    <t>7</t>
  </si>
  <si>
    <t>Yes - Q21a</t>
  </si>
  <si>
    <t>Yes - Q21b</t>
  </si>
  <si>
    <t>Yes - Q21c</t>
  </si>
  <si>
    <t>Yes - Q21d</t>
  </si>
  <si>
    <t>Yes - Q24a</t>
  </si>
  <si>
    <t>3a</t>
  </si>
  <si>
    <t>3b</t>
  </si>
  <si>
    <t>Yes - Q22</t>
  </si>
  <si>
    <t>17b</t>
  </si>
  <si>
    <t>17c</t>
  </si>
  <si>
    <t>Yes - Q24c</t>
  </si>
  <si>
    <t>Yes - Q26</t>
  </si>
  <si>
    <t>November 2022 J560/06 grade boundaries</t>
  </si>
  <si>
    <r>
      <t xml:space="preserve">J560/06 - November 2022
</t>
    </r>
    <r>
      <rPr>
        <b/>
        <sz val="11"/>
        <color theme="1"/>
        <rFont val="Arial"/>
        <family val="2"/>
      </rPr>
      <t>Calculator</t>
    </r>
  </si>
  <si>
    <t>November 2022 J560/05 grade boundaries</t>
  </si>
  <si>
    <r>
      <t xml:space="preserve">J560/05 - November 2022
</t>
    </r>
    <r>
      <rPr>
        <b/>
        <sz val="11"/>
        <color theme="1"/>
        <rFont val="Arial"/>
        <family val="2"/>
      </rPr>
      <t>Non-calculator</t>
    </r>
  </si>
  <si>
    <t>November 2022 J560/04 grade boundaries</t>
  </si>
  <si>
    <r>
      <t xml:space="preserve">J560/04 - November 2022
</t>
    </r>
    <r>
      <rPr>
        <b/>
        <sz val="11"/>
        <color theme="1"/>
        <rFont val="Arial"/>
        <family val="2"/>
      </rPr>
      <t>Calculator</t>
    </r>
  </si>
  <si>
    <t>Overall November 2022 Higher J560 grade boundaries</t>
  </si>
  <si>
    <t>9a</t>
  </si>
  <si>
    <t>9b</t>
  </si>
  <si>
    <t>18ai</t>
  </si>
  <si>
    <t>18aii</t>
  </si>
  <si>
    <t>18b</t>
  </si>
  <si>
    <t>18c</t>
  </si>
  <si>
    <t>19</t>
  </si>
  <si>
    <t>21a</t>
  </si>
  <si>
    <t>21b</t>
  </si>
  <si>
    <t>22</t>
  </si>
  <si>
    <t>Yes - Q23</t>
  </si>
  <si>
    <t>Yes - Q24</t>
  </si>
  <si>
    <t>Yes - Q26a</t>
  </si>
  <si>
    <t>Yes - Q26b</t>
  </si>
  <si>
    <t>Yes - Q27</t>
  </si>
  <si>
    <t>1</t>
  </si>
  <si>
    <t>6c</t>
  </si>
  <si>
    <t>6d</t>
  </si>
  <si>
    <t>15c</t>
  </si>
  <si>
    <t>18a</t>
  </si>
  <si>
    <t>18bi</t>
  </si>
  <si>
    <t>18bii</t>
  </si>
  <si>
    <t>21bi</t>
  </si>
  <si>
    <t>21bii</t>
  </si>
  <si>
    <t>Yes - Q20a</t>
  </si>
  <si>
    <t>Yes - Q20b</t>
  </si>
  <si>
    <t>Yes - Q22a</t>
  </si>
  <si>
    <t>Yes - Q22b</t>
  </si>
  <si>
    <t>4c</t>
  </si>
  <si>
    <t>6bi</t>
  </si>
  <si>
    <t>6bii</t>
  </si>
  <si>
    <t>17ai</t>
  </si>
  <si>
    <t>17aii</t>
  </si>
  <si>
    <t>Yes - Q23a</t>
  </si>
  <si>
    <t>Yes - Q23b</t>
  </si>
  <si>
    <t>Yes - Q23c</t>
  </si>
  <si>
    <t>Yes - Q24bi</t>
  </si>
  <si>
    <t>Yes - Q24bii</t>
  </si>
  <si>
    <t>Yes - Q25a</t>
  </si>
  <si>
    <t>Yes - Q25b</t>
  </si>
  <si>
    <t>Write a number in standard form</t>
  </si>
  <si>
    <t>Write standard form as an ordinary number</t>
  </si>
  <si>
    <t>LCM problem</t>
  </si>
  <si>
    <t>Percentage and proportion problem</t>
  </si>
  <si>
    <t>Calculate relative frequency</t>
  </si>
  <si>
    <t>Calculate expected outcomes</t>
  </si>
  <si>
    <t>Mark positions on a scale drawing using bearings</t>
  </si>
  <si>
    <t>Use density = mass ÷ volume</t>
  </si>
  <si>
    <t>Convert units of measurement for area</t>
  </si>
  <si>
    <t>Construct perpendicular from a point to a line</t>
  </si>
  <si>
    <t>Loci construction</t>
  </si>
  <si>
    <t>Ratio and probability problem</t>
  </si>
  <si>
    <t>Rearrange a linear equation</t>
  </si>
  <si>
    <t>Rearrange a formula with a power</t>
  </si>
  <si>
    <t>Use kinematics formula</t>
  </si>
  <si>
    <t>Trigonometry and Pythagoras' theorem problem</t>
  </si>
  <si>
    <t>Volume problem involving a sphere and a cone</t>
  </si>
  <si>
    <t>Direct proportion</t>
  </si>
  <si>
    <t>Interpret exponential growth formula</t>
  </si>
  <si>
    <t>Use exponential growth formula</t>
  </si>
  <si>
    <t>Draw a cumulative frequency graph</t>
  </si>
  <si>
    <t>Interpret a cumulative frequency graph</t>
  </si>
  <si>
    <t>Calculate a probability using a Venn diagram</t>
  </si>
  <si>
    <t>Find the equation of a perpendicular line at a point</t>
  </si>
  <si>
    <t>Write an algebraic term-to-term rule for a sequence</t>
  </si>
  <si>
    <t>Sequence problem</t>
  </si>
  <si>
    <r>
      <t xml:space="preserve">Find the </t>
    </r>
    <r>
      <rPr>
        <i/>
        <sz val="10"/>
        <color theme="1"/>
        <rFont val="Arial"/>
        <family val="2"/>
      </rPr>
      <t>n</t>
    </r>
    <r>
      <rPr>
        <sz val="10"/>
        <color theme="1"/>
        <rFont val="Arial"/>
        <family val="2"/>
      </rPr>
      <t>th term of a sequence</t>
    </r>
  </si>
  <si>
    <r>
      <t xml:space="preserve">Find the </t>
    </r>
    <r>
      <rPr>
        <i/>
        <sz val="10"/>
        <color theme="1"/>
        <rFont val="Arial"/>
        <family val="2"/>
      </rPr>
      <t>n</t>
    </r>
    <r>
      <rPr>
        <sz val="10"/>
        <color theme="1"/>
        <rFont val="Arial"/>
        <family val="2"/>
      </rPr>
      <t>th term of a quadratic sequence</t>
    </r>
  </si>
  <si>
    <t>Describe a single transformation of a graph</t>
  </si>
  <si>
    <t>Use product rule for number of outcomes of combined events</t>
  </si>
  <si>
    <t>Draw a histogram</t>
  </si>
  <si>
    <t>Interpret a histogram</t>
  </si>
  <si>
    <t>Solve simultaneous equations, involving a quadratic</t>
  </si>
  <si>
    <t>Percentage increase</t>
  </si>
  <si>
    <t>Solve double linear inequality in 1 variable</t>
  </si>
  <si>
    <t>Complete a sample space</t>
  </si>
  <si>
    <t>Interpret a sample space</t>
  </si>
  <si>
    <t>Write a ratio as a fraction</t>
  </si>
  <si>
    <t>Problem involving fractions and units of measurement</t>
  </si>
  <si>
    <t>Plot time-series data on a line graph</t>
  </si>
  <si>
    <t>Interpret a line graph for time-series data</t>
  </si>
  <si>
    <t>Misleading graph</t>
  </si>
  <si>
    <t>Identify trends</t>
  </si>
  <si>
    <t>Algebraic problem, involving angles between parallel lines</t>
  </si>
  <si>
    <t>Draw a plan view of a 3D solid</t>
  </si>
  <si>
    <t>Draw a front elevation of a 3D solid</t>
  </si>
  <si>
    <t>Calculate with powers and roots</t>
  </si>
  <si>
    <t>Area and ratio problem, involving quadrilaterals</t>
  </si>
  <si>
    <t>Write a recurring decimal as a fraction in its simplest form</t>
  </si>
  <si>
    <t>Solve a conditional probability problem</t>
  </si>
  <si>
    <t>Use circle theorems to prove two triangles are similar</t>
  </si>
  <si>
    <t>Express exponential decay as a formula</t>
  </si>
  <si>
    <t>Simplify an expression with surds</t>
  </si>
  <si>
    <t>Rationalise a denominator</t>
  </si>
  <si>
    <t>Calculate a fractional power</t>
  </si>
  <si>
    <t>Use a distance-time graph to find average speed</t>
  </si>
  <si>
    <t>Estimate instantaneous speed by finding gradient of a tangent</t>
  </si>
  <si>
    <t>Area of a triangle and exact trigonometric ratios</t>
  </si>
  <si>
    <t>Factorise a quadratic equation</t>
  </si>
  <si>
    <t>Complete the square</t>
  </si>
  <si>
    <t>Identify turning point</t>
  </si>
  <si>
    <t>Sketch graph of an exponential function</t>
  </si>
  <si>
    <t>Sketch graph of a trigonometric function</t>
  </si>
  <si>
    <t>Pythagoras' theorem in a 3D shape</t>
  </si>
  <si>
    <t>Interpret the graph of a reciprocal function</t>
  </si>
  <si>
    <t>Approximate solutions to an equation using a graph</t>
  </si>
  <si>
    <t>Rearrange into a quadratic equation</t>
  </si>
  <si>
    <t>Describe a single transformation</t>
  </si>
  <si>
    <t>Draw a reflection</t>
  </si>
  <si>
    <t>Apply direct proportion in a recipe context</t>
  </si>
  <si>
    <t>Percentage change</t>
  </si>
  <si>
    <t>Understand sum of probabilities cannot be greater than 1</t>
  </si>
  <si>
    <t>Complete a tree diagram</t>
  </si>
  <si>
    <t>Interpret a tree diagram</t>
  </si>
  <si>
    <t>Calculate with standard form</t>
  </si>
  <si>
    <t>Describe correlation</t>
  </si>
  <si>
    <t>Interpret a scatter diagram</t>
  </si>
  <si>
    <t>Identify an outlier</t>
  </si>
  <si>
    <t>Draw and use a line of best fit</t>
  </si>
  <si>
    <t>Calculate the surface area of a solid made from cubes</t>
  </si>
  <si>
    <t>Percentage increase problem</t>
  </si>
  <si>
    <t>Perimeter problem with similar triangles</t>
  </si>
  <si>
    <t>Solve an index equation using laws of indices and power notation</t>
  </si>
  <si>
    <t>LCM and HCF problem</t>
  </si>
  <si>
    <t>Factorise a quadratic expression</t>
  </si>
  <si>
    <t>Interpret speed-time graph</t>
  </si>
  <si>
    <t>Calculate average speed from speed-time graph</t>
  </si>
  <si>
    <t>Find a function rule given the input and output</t>
  </si>
  <si>
    <t>Write a function as an algebraic expression</t>
  </si>
  <si>
    <t>Inverse proportion problem</t>
  </si>
  <si>
    <t>Use an inverse proportion formula to calculate a value</t>
  </si>
  <si>
    <t>Find the equation of a line through two given points</t>
  </si>
  <si>
    <t>Write linear inequalities in two variables to describe a region of a graph</t>
  </si>
  <si>
    <t>Bounds problem</t>
  </si>
  <si>
    <t>Find interquartile range from summary data values</t>
  </si>
  <si>
    <t>Interpret summary data values</t>
  </si>
  <si>
    <t>Draw a box plot</t>
  </si>
  <si>
    <t>Problem involving the mean</t>
  </si>
  <si>
    <t>Equation of a circle</t>
  </si>
  <si>
    <t>Use equation of a circle to find a coordinate on the circumference</t>
  </si>
  <si>
    <t>Equation of a circle problem</t>
  </si>
  <si>
    <t>Geometry problem involving the cosine rule and the sine rule</t>
  </si>
  <si>
    <t>Manipulate and simplify algebraic fractions</t>
  </si>
  <si>
    <r>
      <rPr>
        <b/>
        <sz val="11"/>
        <rFont val="Arial"/>
        <family val="2"/>
      </rPr>
      <t>Instructions</t>
    </r>
    <r>
      <rPr>
        <sz val="11"/>
        <rFont val="Arial"/>
        <family val="2"/>
      </rPr>
      <t xml:space="preserve">
• Enter student marks into the grid below (rows 42-149), one column per student, for each question of OCR GCSE (9-1) Mathematics J560/04, J560/05 &amp; J560/06 November 2022 question papers. Student names can be added in row 25 as required.
• The grid below (rows 42-149) has conditional formatting to highlight marks entered that are greater than the maximum mark available for the question; if copying data into this grid from another source please use 'paste&gt;paste values' to preserve formatting.
• Average marks in each area for the whole class can be read from Table 1 below, or you can review an individual student's data by selecting them in row 24 and then looking to Table 2 below plus worksheets 2-4 (J560/04, J560/05 and J560/06).
• Please note performance percentage breakdowns will be estimates, due to the fact many questions assess multiple content areas and Assessment Objectives. Please refer to comments for individual questions in columns E and F of worksheets 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</si>
</sst>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sz val="11"/>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
      <b/>
      <sz val="26"/>
      <color theme="1"/>
      <name val="Arial"/>
      <family val="2"/>
    </font>
    <font>
      <sz val="14"/>
      <name val="Arial"/>
      <family val="2"/>
    </font>
    <font>
      <sz val="14"/>
      <color theme="1"/>
      <name val="Calibri"/>
      <family val="2"/>
      <scheme val="minor"/>
    </font>
    <font>
      <sz val="10"/>
      <color theme="1"/>
      <name val="Calibri"/>
      <family val="2"/>
      <scheme val="minor"/>
    </font>
    <font>
      <i/>
      <sz val="10"/>
      <color theme="1"/>
      <name val="Arial"/>
      <family val="2"/>
    </font>
  </fonts>
  <fills count="26">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indexed="22"/>
        <bgColor indexed="64"/>
      </patternFill>
    </fill>
    <fill>
      <patternFill patternType="solid">
        <fgColor indexed="23"/>
        <bgColor indexed="64"/>
      </patternFill>
    </fill>
    <fill>
      <patternFill patternType="solid">
        <fgColor rgb="FF99FF99"/>
        <bgColor indexed="64"/>
      </patternFill>
    </fill>
    <fill>
      <patternFill patternType="solid">
        <fgColor rgb="FFFFFF66"/>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99FF"/>
        <bgColor indexed="64"/>
      </patternFill>
    </fill>
    <fill>
      <patternFill patternType="solid">
        <fgColor rgb="FFF6C0C6"/>
        <bgColor indexed="64"/>
      </patternFill>
    </fill>
    <fill>
      <patternFill patternType="solid">
        <fgColor rgb="FFB7DEE8"/>
        <bgColor indexed="64"/>
      </patternFill>
    </fill>
    <fill>
      <patternFill patternType="solid">
        <fgColor rgb="FF95B3D7"/>
        <bgColor indexed="64"/>
      </patternFill>
    </fill>
    <fill>
      <patternFill patternType="solid">
        <fgColor rgb="FFB8CCE4"/>
        <bgColor indexed="64"/>
      </patternFill>
    </fill>
    <fill>
      <patternFill patternType="solid">
        <fgColor rgb="FFDCE6F1"/>
        <bgColor indexed="64"/>
      </patternFill>
    </fill>
    <fill>
      <patternFill patternType="solid">
        <fgColor rgb="FF92CDDC"/>
        <bgColor indexed="64"/>
      </patternFill>
    </fill>
    <fill>
      <patternFill patternType="solid">
        <fgColor rgb="FFDAEEF3"/>
        <bgColor indexed="64"/>
      </patternFill>
    </fill>
    <fill>
      <patternFill patternType="solid">
        <fgColor rgb="FFEBF1DE"/>
        <bgColor indexed="64"/>
      </patternFill>
    </fill>
    <fill>
      <patternFill patternType="solid">
        <fgColor rgb="FFD8E4BC"/>
        <bgColor indexed="64"/>
      </patternFill>
    </fill>
    <fill>
      <patternFill patternType="solid">
        <fgColor rgb="FFC4D79B"/>
        <bgColor indexed="64"/>
      </patternFill>
    </fill>
    <fill>
      <patternFill patternType="solid">
        <fgColor rgb="FFFFE48F"/>
        <bgColor indexed="64"/>
      </patternFill>
    </fill>
    <fill>
      <patternFill patternType="solid">
        <fgColor theme="7" tint="0.59999389629810485"/>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thick">
        <color auto="1"/>
      </right>
      <top/>
      <bottom style="thin">
        <color indexed="64"/>
      </bottom>
      <diagonal/>
    </border>
    <border>
      <left style="thick">
        <color auto="1"/>
      </left>
      <right style="dotted">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auto="1"/>
      </top>
      <bottom/>
      <diagonal/>
    </border>
    <border>
      <left/>
      <right style="medium">
        <color indexed="64"/>
      </right>
      <top style="medium">
        <color indexed="64"/>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right style="medium">
        <color indexed="64"/>
      </right>
      <top/>
      <bottom style="medium">
        <color indexed="64"/>
      </bottom>
      <diagonal/>
    </border>
    <border>
      <left style="thick">
        <color auto="1"/>
      </left>
      <right/>
      <top/>
      <bottom/>
      <diagonal/>
    </border>
    <border>
      <left/>
      <right/>
      <top/>
      <bottom style="thick">
        <color indexed="64"/>
      </bottom>
      <diagonal/>
    </border>
    <border>
      <left style="thick">
        <color auto="1"/>
      </left>
      <right style="thin">
        <color indexed="64"/>
      </right>
      <top style="thin">
        <color indexed="64"/>
      </top>
      <bottom/>
      <diagonal/>
    </border>
    <border>
      <left style="thin">
        <color indexed="64"/>
      </left>
      <right style="thick">
        <color indexed="64"/>
      </right>
      <top style="thick">
        <color indexed="64"/>
      </top>
      <bottom/>
      <diagonal/>
    </border>
    <border>
      <left style="thin">
        <color indexed="64"/>
      </left>
      <right style="thin">
        <color indexed="64"/>
      </right>
      <top/>
      <bottom style="thin">
        <color indexed="64"/>
      </bottom>
      <diagonal/>
    </border>
    <border>
      <left style="thick">
        <color auto="1"/>
      </left>
      <right style="thin">
        <color indexed="64"/>
      </right>
      <top/>
      <bottom style="thin">
        <color indexed="64"/>
      </bottom>
      <diagonal/>
    </border>
    <border>
      <left style="thin">
        <color indexed="64"/>
      </left>
      <right style="thick">
        <color indexed="64"/>
      </right>
      <top/>
      <bottom style="thick">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dotted">
        <color indexed="64"/>
      </left>
      <right/>
      <top style="medium">
        <color indexed="64"/>
      </top>
      <bottom/>
      <diagonal/>
    </border>
    <border>
      <left/>
      <right style="dotted">
        <color indexed="64"/>
      </right>
      <top style="medium">
        <color indexed="64"/>
      </top>
      <bottom/>
      <diagonal/>
    </border>
    <border>
      <left style="dotted">
        <color indexed="64"/>
      </left>
      <right style="dotted">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433">
    <xf numFmtId="0" fontId="0" fillId="0" borderId="0" xfId="0"/>
    <xf numFmtId="0" fontId="0" fillId="0" borderId="0" xfId="0" applyProtection="1">
      <protection hidden="1"/>
    </xf>
    <xf numFmtId="0" fontId="5" fillId="3" borderId="1" xfId="0" applyFont="1" applyFill="1" applyBorder="1" applyAlignment="1" applyProtection="1">
      <alignment horizontal="center"/>
      <protection hidden="1"/>
    </xf>
    <xf numFmtId="0" fontId="3" fillId="0" borderId="3" xfId="0" applyFont="1" applyBorder="1" applyAlignment="1" applyProtection="1">
      <alignment horizontal="right"/>
      <protection hidden="1"/>
    </xf>
    <xf numFmtId="0" fontId="5" fillId="0" borderId="4" xfId="0" applyFont="1" applyBorder="1" applyAlignment="1" applyProtection="1">
      <alignment horizontal="center"/>
      <protection hidden="1"/>
    </xf>
    <xf numFmtId="0" fontId="5" fillId="0" borderId="2" xfId="0" applyFont="1" applyBorder="1" applyAlignment="1" applyProtection="1">
      <alignment horizontal="center"/>
      <protection hidden="1"/>
    </xf>
    <xf numFmtId="0" fontId="5" fillId="0" borderId="0" xfId="0" applyFont="1"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Protection="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0" borderId="0" xfId="0" applyFont="1" applyAlignment="1" applyProtection="1">
      <alignment horizontal="right"/>
      <protection hidden="1"/>
    </xf>
    <xf numFmtId="0" fontId="12" fillId="0" borderId="1" xfId="0" applyFont="1" applyBorder="1" applyAlignment="1" applyProtection="1">
      <alignment horizontal="center" vertical="center"/>
      <protection hidden="1"/>
    </xf>
    <xf numFmtId="10" fontId="12" fillId="0" borderId="4" xfId="0" applyNumberFormat="1" applyFont="1" applyBorder="1" applyProtection="1">
      <protection hidden="1"/>
    </xf>
    <xf numFmtId="0" fontId="12" fillId="0" borderId="4" xfId="0" applyFont="1" applyBorder="1" applyProtection="1">
      <protection hidden="1"/>
    </xf>
    <xf numFmtId="0" fontId="12" fillId="0" borderId="0" xfId="0" applyFont="1" applyProtection="1">
      <protection hidden="1"/>
    </xf>
    <xf numFmtId="10" fontId="0" fillId="0" borderId="0" xfId="0" applyNumberFormat="1" applyProtection="1">
      <protection hidden="1"/>
    </xf>
    <xf numFmtId="0" fontId="12" fillId="0" borderId="1" xfId="0" applyFont="1" applyBorder="1" applyAlignment="1" applyProtection="1">
      <alignment horizontal="center"/>
      <protection hidden="1"/>
    </xf>
    <xf numFmtId="0" fontId="6" fillId="0" borderId="0" xfId="0" applyFont="1" applyAlignment="1" applyProtection="1">
      <alignment horizontal="right"/>
      <protection hidden="1"/>
    </xf>
    <xf numFmtId="0" fontId="5" fillId="0" borderId="3" xfId="0" applyFont="1" applyBorder="1" applyProtection="1">
      <protection hidden="1"/>
    </xf>
    <xf numFmtId="0" fontId="3" fillId="0" borderId="4" xfId="0" applyFont="1" applyBorder="1" applyAlignment="1" applyProtection="1">
      <alignment horizontal="center" vertical="top" wrapText="1"/>
      <protection hidden="1"/>
    </xf>
    <xf numFmtId="0" fontId="21" fillId="7" borderId="13" xfId="0" applyFont="1" applyFill="1" applyBorder="1" applyProtection="1">
      <protection hidden="1"/>
    </xf>
    <xf numFmtId="0" fontId="21" fillId="7" borderId="1" xfId="0" applyFont="1" applyFill="1" applyBorder="1" applyProtection="1">
      <protection hidden="1"/>
    </xf>
    <xf numFmtId="2" fontId="12" fillId="0" borderId="1" xfId="0" applyNumberFormat="1" applyFont="1" applyBorder="1" applyProtection="1">
      <protection hidden="1"/>
    </xf>
    <xf numFmtId="2" fontId="0" fillId="5" borderId="20" xfId="0" applyNumberFormat="1" applyFill="1" applyBorder="1" applyProtection="1">
      <protection hidden="1"/>
    </xf>
    <xf numFmtId="164" fontId="0" fillId="5" borderId="18" xfId="0" applyNumberFormat="1" applyFill="1" applyBorder="1" applyProtection="1">
      <protection hidden="1"/>
    </xf>
    <xf numFmtId="2" fontId="12" fillId="0" borderId="13" xfId="0" applyNumberFormat="1" applyFont="1" applyBorder="1" applyProtection="1">
      <protection hidden="1"/>
    </xf>
    <xf numFmtId="2" fontId="12" fillId="5" borderId="15" xfId="0" applyNumberFormat="1" applyFont="1" applyFill="1" applyBorder="1" applyProtection="1">
      <protection hidden="1"/>
    </xf>
    <xf numFmtId="164" fontId="12" fillId="5" borderId="7" xfId="0" applyNumberFormat="1" applyFont="1" applyFill="1" applyBorder="1" applyProtection="1">
      <protection hidden="1"/>
    </xf>
    <xf numFmtId="0" fontId="3" fillId="0" borderId="16" xfId="0" applyFont="1" applyBorder="1" applyAlignment="1" applyProtection="1">
      <alignment horizontal="right"/>
      <protection hidden="1"/>
    </xf>
    <xf numFmtId="0" fontId="0" fillId="0" borderId="46" xfId="0" applyBorder="1" applyProtection="1">
      <protection hidden="1"/>
    </xf>
    <xf numFmtId="0" fontId="11" fillId="0" borderId="16" xfId="0" applyFont="1" applyBorder="1" applyProtection="1">
      <protection hidden="1"/>
    </xf>
    <xf numFmtId="0" fontId="3" fillId="0" borderId="26" xfId="0" applyFont="1" applyBorder="1" applyAlignment="1" applyProtection="1">
      <alignment horizontal="center" vertical="top" wrapText="1"/>
      <protection hidden="1"/>
    </xf>
    <xf numFmtId="0" fontId="2" fillId="8" borderId="2" xfId="0" applyFont="1" applyFill="1" applyBorder="1" applyAlignment="1" applyProtection="1">
      <alignment horizontal="center"/>
      <protection hidden="1"/>
    </xf>
    <xf numFmtId="0" fontId="2" fillId="9" borderId="2" xfId="0" applyFont="1" applyFill="1" applyBorder="1" applyAlignment="1" applyProtection="1">
      <alignment horizontal="center"/>
      <protection hidden="1"/>
    </xf>
    <xf numFmtId="0" fontId="0" fillId="0" borderId="16" xfId="0" applyBorder="1" applyProtection="1">
      <protection hidden="1"/>
    </xf>
    <xf numFmtId="0" fontId="3" fillId="0" borderId="49" xfId="0" applyFont="1" applyBorder="1" applyAlignment="1" applyProtection="1">
      <alignment horizontal="center" vertical="top" wrapText="1"/>
      <protection hidden="1"/>
    </xf>
    <xf numFmtId="0" fontId="12" fillId="0" borderId="16" xfId="0" applyFont="1" applyBorder="1" applyProtection="1">
      <protection hidden="1"/>
    </xf>
    <xf numFmtId="10" fontId="12" fillId="0" borderId="49" xfId="0" applyNumberFormat="1" applyFont="1" applyBorder="1" applyProtection="1">
      <protection hidden="1"/>
    </xf>
    <xf numFmtId="0" fontId="12" fillId="0" borderId="49" xfId="0" applyFont="1" applyBorder="1" applyProtection="1">
      <protection hidden="1"/>
    </xf>
    <xf numFmtId="0" fontId="3" fillId="0" borderId="9" xfId="0" applyFont="1" applyBorder="1" applyAlignment="1" applyProtection="1">
      <alignment horizontal="center" vertical="top" wrapText="1"/>
      <protection locked="0"/>
    </xf>
    <xf numFmtId="0" fontId="1" fillId="0" borderId="29" xfId="0" applyFont="1" applyBorder="1" applyAlignment="1" applyProtection="1">
      <alignment horizontal="center" vertical="top" wrapText="1"/>
      <protection hidden="1"/>
    </xf>
    <xf numFmtId="0" fontId="2" fillId="10" borderId="23" xfId="0" applyFont="1" applyFill="1" applyBorder="1" applyAlignment="1" applyProtection="1">
      <alignment horizontal="center" vertical="top" wrapText="1"/>
      <protection hidden="1"/>
    </xf>
    <xf numFmtId="0" fontId="2" fillId="10" borderId="30" xfId="0" applyFont="1" applyFill="1" applyBorder="1" applyAlignment="1" applyProtection="1">
      <alignment horizontal="center" vertical="top" wrapText="1"/>
      <protection hidden="1"/>
    </xf>
    <xf numFmtId="0" fontId="25" fillId="0" borderId="31" xfId="0" applyFont="1" applyBorder="1" applyProtection="1">
      <protection hidden="1"/>
    </xf>
    <xf numFmtId="0" fontId="25" fillId="0" borderId="12" xfId="0" applyFont="1" applyBorder="1" applyProtection="1">
      <protection hidden="1"/>
    </xf>
    <xf numFmtId="2" fontId="26" fillId="0" borderId="32" xfId="0" applyNumberFormat="1" applyFont="1" applyBorder="1" applyProtection="1">
      <protection hidden="1"/>
    </xf>
    <xf numFmtId="0" fontId="1" fillId="0" borderId="58" xfId="0" applyFont="1" applyBorder="1" applyAlignment="1" applyProtection="1">
      <alignment horizontal="center" vertical="top" wrapText="1"/>
      <protection hidden="1"/>
    </xf>
    <xf numFmtId="0" fontId="1" fillId="11" borderId="59" xfId="0" applyFont="1" applyFill="1" applyBorder="1" applyAlignment="1" applyProtection="1">
      <alignment horizontal="center" vertical="top" wrapText="1"/>
      <protection hidden="1"/>
    </xf>
    <xf numFmtId="0" fontId="1" fillId="11" borderId="60" xfId="0" applyFont="1" applyFill="1" applyBorder="1" applyAlignment="1" applyProtection="1">
      <alignment horizontal="center" vertical="top" wrapText="1"/>
      <protection hidden="1"/>
    </xf>
    <xf numFmtId="2" fontId="26" fillId="0" borderId="61" xfId="0" applyNumberFormat="1" applyFont="1" applyBorder="1" applyProtection="1">
      <protection hidden="1"/>
    </xf>
    <xf numFmtId="10" fontId="26" fillId="0" borderId="62" xfId="0" applyNumberFormat="1" applyFont="1" applyBorder="1" applyProtection="1">
      <protection hidden="1"/>
    </xf>
    <xf numFmtId="0" fontId="25" fillId="0" borderId="0" xfId="0" applyFont="1" applyProtection="1">
      <protection hidden="1"/>
    </xf>
    <xf numFmtId="0" fontId="28" fillId="8" borderId="37" xfId="0" applyFont="1" applyFill="1" applyBorder="1" applyAlignment="1" applyProtection="1">
      <alignment horizontal="center" vertical="top" wrapText="1"/>
      <protection hidden="1"/>
    </xf>
    <xf numFmtId="0" fontId="28" fillId="8" borderId="38" xfId="0" applyFont="1" applyFill="1" applyBorder="1" applyAlignment="1" applyProtection="1">
      <alignment horizontal="center" vertical="top" wrapText="1"/>
      <protection hidden="1"/>
    </xf>
    <xf numFmtId="0" fontId="29" fillId="0" borderId="31" xfId="0" applyFont="1" applyBorder="1" applyProtection="1">
      <protection hidden="1"/>
    </xf>
    <xf numFmtId="0" fontId="29" fillId="0" borderId="12" xfId="0" applyFont="1" applyBorder="1" applyProtection="1">
      <protection hidden="1"/>
    </xf>
    <xf numFmtId="2" fontId="30" fillId="0" borderId="32" xfId="0" applyNumberFormat="1" applyFont="1" applyBorder="1" applyProtection="1">
      <protection hidden="1"/>
    </xf>
    <xf numFmtId="0" fontId="28" fillId="0" borderId="64" xfId="0" applyFont="1" applyBorder="1" applyAlignment="1" applyProtection="1">
      <alignment horizontal="center" vertical="top" wrapText="1"/>
      <protection hidden="1"/>
    </xf>
    <xf numFmtId="0" fontId="28" fillId="9" borderId="65" xfId="0" applyFont="1" applyFill="1" applyBorder="1" applyAlignment="1" applyProtection="1">
      <alignment horizontal="center" vertical="top" wrapText="1"/>
      <protection hidden="1"/>
    </xf>
    <xf numFmtId="0" fontId="28" fillId="9" borderId="43" xfId="0" applyFont="1" applyFill="1" applyBorder="1" applyAlignment="1" applyProtection="1">
      <alignment horizontal="center" vertical="top" wrapText="1"/>
      <protection hidden="1"/>
    </xf>
    <xf numFmtId="0" fontId="29" fillId="0" borderId="0" xfId="0" applyFont="1" applyProtection="1">
      <protection hidden="1"/>
    </xf>
    <xf numFmtId="2" fontId="30" fillId="0" borderId="61" xfId="0" applyNumberFormat="1" applyFont="1" applyBorder="1" applyProtection="1">
      <protection hidden="1"/>
    </xf>
    <xf numFmtId="10" fontId="30" fillId="0" borderId="62" xfId="0" applyNumberFormat="1" applyFont="1" applyBorder="1" applyProtection="1">
      <protection hidden="1"/>
    </xf>
    <xf numFmtId="0" fontId="5" fillId="0" borderId="29" xfId="0" applyFont="1" applyBorder="1" applyAlignment="1" applyProtection="1">
      <alignment horizontal="center" vertical="top" wrapText="1"/>
      <protection hidden="1"/>
    </xf>
    <xf numFmtId="0" fontId="5" fillId="12" borderId="23" xfId="0" applyFont="1" applyFill="1" applyBorder="1" applyAlignment="1" applyProtection="1">
      <alignment horizontal="center" vertical="top" wrapText="1"/>
      <protection hidden="1"/>
    </xf>
    <xf numFmtId="0" fontId="5" fillId="12" borderId="30" xfId="0" applyFont="1" applyFill="1" applyBorder="1" applyAlignment="1" applyProtection="1">
      <alignment horizontal="center" vertical="top" wrapText="1"/>
      <protection hidden="1"/>
    </xf>
    <xf numFmtId="0" fontId="5" fillId="12" borderId="24" xfId="0" applyFont="1" applyFill="1" applyBorder="1" applyAlignment="1" applyProtection="1">
      <alignment horizontal="center" vertical="top" wrapText="1"/>
      <protection hidden="1"/>
    </xf>
    <xf numFmtId="0" fontId="5" fillId="0" borderId="67" xfId="0" applyFont="1" applyBorder="1" applyAlignment="1" applyProtection="1">
      <alignment horizontal="center" vertical="top" wrapText="1"/>
      <protection hidden="1"/>
    </xf>
    <xf numFmtId="0" fontId="5" fillId="12" borderId="25" xfId="0" applyFont="1" applyFill="1" applyBorder="1" applyAlignment="1" applyProtection="1">
      <alignment horizontal="center" vertical="top" wrapText="1"/>
      <protection hidden="1"/>
    </xf>
    <xf numFmtId="0" fontId="5" fillId="12" borderId="1" xfId="0" applyFont="1" applyFill="1" applyBorder="1" applyAlignment="1" applyProtection="1">
      <alignment horizontal="center" vertical="top" wrapText="1"/>
      <protection hidden="1"/>
    </xf>
    <xf numFmtId="0" fontId="5" fillId="12" borderId="26" xfId="0" applyFont="1" applyFill="1" applyBorder="1" applyAlignment="1" applyProtection="1">
      <alignment horizontal="center" vertical="top" wrapText="1"/>
      <protection hidden="1"/>
    </xf>
    <xf numFmtId="0" fontId="5" fillId="0" borderId="68" xfId="0" applyFont="1" applyBorder="1" applyAlignment="1" applyProtection="1">
      <alignment horizontal="center" vertical="top" wrapText="1"/>
      <protection hidden="1"/>
    </xf>
    <xf numFmtId="0" fontId="5" fillId="12" borderId="69" xfId="0" applyFont="1" applyFill="1" applyBorder="1" applyAlignment="1" applyProtection="1">
      <alignment horizontal="center" vertical="top" wrapText="1"/>
      <protection hidden="1"/>
    </xf>
    <xf numFmtId="0" fontId="5" fillId="12" borderId="17" xfId="0" applyFont="1" applyFill="1" applyBorder="1" applyAlignment="1" applyProtection="1">
      <alignment horizontal="center" vertical="top" wrapText="1"/>
      <protection hidden="1"/>
    </xf>
    <xf numFmtId="0" fontId="5" fillId="12" borderId="70" xfId="0" applyFont="1" applyFill="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2" fillId="13" borderId="40" xfId="0" applyFont="1" applyFill="1" applyBorder="1" applyAlignment="1" applyProtection="1">
      <alignment horizontal="center" vertical="top" wrapText="1"/>
      <protection hidden="1"/>
    </xf>
    <xf numFmtId="0" fontId="2" fillId="13" borderId="71" xfId="0" applyFont="1" applyFill="1" applyBorder="1" applyAlignment="1" applyProtection="1">
      <alignment horizontal="center" vertical="top" wrapText="1"/>
      <protection hidden="1"/>
    </xf>
    <xf numFmtId="0" fontId="2" fillId="13" borderId="41" xfId="0" applyFont="1" applyFill="1" applyBorder="1" applyAlignment="1" applyProtection="1">
      <alignment horizontal="center" vertical="top" wrapText="1"/>
      <protection hidden="1"/>
    </xf>
    <xf numFmtId="0" fontId="2" fillId="0" borderId="6"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12" fillId="0" borderId="6"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2" fillId="0" borderId="11" xfId="0" applyFont="1" applyBorder="1" applyAlignment="1" applyProtection="1">
      <alignment horizontal="center" vertical="center"/>
      <protection locked="0"/>
    </xf>
    <xf numFmtId="0" fontId="12" fillId="5" borderId="18" xfId="0" applyFont="1" applyFill="1" applyBorder="1" applyAlignment="1" applyProtection="1">
      <alignment horizontal="center" vertical="center"/>
      <protection locked="0"/>
    </xf>
    <xf numFmtId="0" fontId="12" fillId="5" borderId="19" xfId="0" applyFont="1" applyFill="1" applyBorder="1" applyAlignment="1" applyProtection="1">
      <alignment horizontal="center" vertical="center"/>
      <protection locked="0"/>
    </xf>
    <xf numFmtId="0" fontId="12" fillId="5" borderId="4" xfId="0" applyFont="1" applyFill="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0" fontId="12" fillId="0" borderId="52" xfId="0" applyFont="1" applyBorder="1" applyProtection="1">
      <protection hidden="1"/>
    </xf>
    <xf numFmtId="0" fontId="2" fillId="0" borderId="72" xfId="0" applyFont="1" applyBorder="1" applyAlignment="1" applyProtection="1">
      <alignment horizontal="center" vertical="top" wrapText="1"/>
      <protection hidden="1"/>
    </xf>
    <xf numFmtId="0" fontId="28" fillId="8" borderId="75" xfId="0" applyFont="1" applyFill="1" applyBorder="1" applyAlignment="1" applyProtection="1">
      <alignment horizontal="center" vertical="top" wrapText="1"/>
      <protection hidden="1"/>
    </xf>
    <xf numFmtId="0" fontId="28" fillId="9" borderId="74" xfId="0" applyFont="1" applyFill="1" applyBorder="1" applyAlignment="1" applyProtection="1">
      <alignment horizontal="center" vertical="top" wrapText="1"/>
      <protection hidden="1"/>
    </xf>
    <xf numFmtId="0" fontId="5" fillId="0" borderId="1" xfId="0" applyFont="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3" fillId="0" borderId="30" xfId="0" applyFont="1" applyBorder="1" applyAlignment="1" applyProtection="1">
      <alignment horizontal="center" vertical="top" wrapText="1"/>
      <protection hidden="1"/>
    </xf>
    <xf numFmtId="0" fontId="3" fillId="0" borderId="24" xfId="0" applyFont="1" applyBorder="1" applyAlignment="1" applyProtection="1">
      <alignment horizontal="center" vertical="top" wrapText="1"/>
      <protection hidden="1"/>
    </xf>
    <xf numFmtId="0" fontId="3" fillId="0" borderId="23" xfId="0" applyFont="1" applyBorder="1" applyAlignment="1" applyProtection="1">
      <alignment horizontal="right" vertical="center" wrapText="1"/>
      <protection hidden="1"/>
    </xf>
    <xf numFmtId="0" fontId="3" fillId="0" borderId="27" xfId="0" applyFont="1" applyBorder="1" applyAlignment="1" applyProtection="1">
      <alignment horizontal="right" vertical="center" wrapText="1"/>
      <protection hidden="1"/>
    </xf>
    <xf numFmtId="0" fontId="2" fillId="8" borderId="34" xfId="0" applyFont="1" applyFill="1" applyBorder="1" applyAlignment="1" applyProtection="1">
      <alignment horizontal="center" vertical="center"/>
      <protection hidden="1"/>
    </xf>
    <xf numFmtId="0" fontId="2" fillId="9" borderId="28" xfId="0" applyFont="1" applyFill="1" applyBorder="1" applyAlignment="1" applyProtection="1">
      <alignment horizontal="center" vertical="center"/>
      <protection hidden="1"/>
    </xf>
    <xf numFmtId="9" fontId="12" fillId="3" borderId="26" xfId="0" applyNumberFormat="1" applyFont="1" applyFill="1" applyBorder="1" applyAlignment="1" applyProtection="1">
      <alignment horizontal="center"/>
      <protection hidden="1"/>
    </xf>
    <xf numFmtId="10" fontId="12" fillId="0" borderId="49" xfId="0" applyNumberFormat="1" applyFont="1" applyBorder="1" applyAlignment="1" applyProtection="1">
      <alignment horizontal="center"/>
      <protection hidden="1"/>
    </xf>
    <xf numFmtId="10" fontId="0" fillId="0" borderId="16" xfId="0" applyNumberFormat="1" applyBorder="1" applyProtection="1">
      <protection hidden="1"/>
    </xf>
    <xf numFmtId="0" fontId="21" fillId="0" borderId="79" xfId="0" applyFont="1" applyBorder="1" applyProtection="1">
      <protection hidden="1"/>
    </xf>
    <xf numFmtId="0" fontId="21" fillId="0" borderId="80" xfId="0" applyFont="1" applyBorder="1" applyAlignment="1" applyProtection="1">
      <alignment horizontal="center"/>
      <protection hidden="1"/>
    </xf>
    <xf numFmtId="0" fontId="5" fillId="2" borderId="25" xfId="1" applyFont="1" applyFill="1" applyBorder="1" applyAlignment="1" applyProtection="1">
      <alignment horizontal="center" vertical="center" wrapText="1"/>
      <protection hidden="1"/>
    </xf>
    <xf numFmtId="0" fontId="5" fillId="0" borderId="25" xfId="1" applyFont="1" applyBorder="1" applyAlignment="1" applyProtection="1">
      <alignment horizontal="center" vertical="center" wrapText="1"/>
      <protection hidden="1"/>
    </xf>
    <xf numFmtId="0" fontId="5" fillId="0" borderId="25" xfId="1" applyFont="1" applyFill="1" applyBorder="1" applyAlignment="1" applyProtection="1">
      <alignment horizontal="center" vertical="center" wrapText="1"/>
      <protection hidden="1"/>
    </xf>
    <xf numFmtId="0" fontId="5" fillId="0" borderId="27" xfId="1" applyFont="1" applyFill="1" applyBorder="1" applyAlignment="1" applyProtection="1">
      <alignment horizontal="center" vertical="center" wrapText="1"/>
      <protection hidden="1"/>
    </xf>
    <xf numFmtId="0" fontId="5" fillId="0" borderId="34" xfId="0" applyFont="1" applyBorder="1" applyAlignment="1" applyProtection="1">
      <alignment horizontal="center" vertical="center"/>
      <protection hidden="1"/>
    </xf>
    <xf numFmtId="0" fontId="5" fillId="0" borderId="34" xfId="0" applyFont="1" applyBorder="1" applyAlignment="1" applyProtection="1">
      <alignment horizontal="center"/>
      <protection hidden="1"/>
    </xf>
    <xf numFmtId="0" fontId="12" fillId="0" borderId="34" xfId="0" applyFont="1" applyBorder="1" applyAlignment="1" applyProtection="1">
      <alignment horizontal="center" vertical="center"/>
      <protection hidden="1"/>
    </xf>
    <xf numFmtId="0" fontId="12" fillId="0" borderId="49" xfId="0" applyFont="1" applyBorder="1" applyAlignment="1" applyProtection="1">
      <alignment horizontal="center"/>
      <protection hidden="1"/>
    </xf>
    <xf numFmtId="0" fontId="3" fillId="0" borderId="41" xfId="0" applyFont="1" applyBorder="1" applyAlignment="1" applyProtection="1">
      <alignment horizontal="center" vertical="top" wrapText="1"/>
      <protection hidden="1"/>
    </xf>
    <xf numFmtId="0" fontId="12" fillId="0" borderId="25" xfId="0" applyFont="1" applyBorder="1" applyAlignment="1" applyProtection="1">
      <alignment horizontal="center"/>
      <protection hidden="1"/>
    </xf>
    <xf numFmtId="0" fontId="12" fillId="0" borderId="27" xfId="0" applyFont="1" applyBorder="1" applyAlignment="1" applyProtection="1">
      <alignment horizontal="center"/>
      <protection hidden="1"/>
    </xf>
    <xf numFmtId="0" fontId="12" fillId="0" borderId="34" xfId="0" applyFont="1" applyBorder="1" applyAlignment="1" applyProtection="1">
      <alignment horizontal="center"/>
      <protection hidden="1"/>
    </xf>
    <xf numFmtId="0" fontId="5" fillId="0" borderId="55" xfId="0" applyFont="1" applyBorder="1" applyAlignment="1" applyProtection="1">
      <alignment horizontal="center" vertical="center"/>
      <protection hidden="1"/>
    </xf>
    <xf numFmtId="0" fontId="12" fillId="0" borderId="55" xfId="0" applyFont="1" applyBorder="1" applyAlignment="1" applyProtection="1">
      <alignment horizontal="center" vertical="center"/>
      <protection hidden="1"/>
    </xf>
    <xf numFmtId="0" fontId="3" fillId="0" borderId="40" xfId="0" applyFont="1" applyBorder="1" applyAlignment="1" applyProtection="1">
      <alignment horizontal="center" vertical="top" wrapText="1"/>
      <protection hidden="1"/>
    </xf>
    <xf numFmtId="0" fontId="5" fillId="0" borderId="34" xfId="0" applyFont="1" applyBorder="1" applyAlignment="1" applyProtection="1">
      <alignment horizontal="center" vertical="center" wrapText="1"/>
      <protection hidden="1"/>
    </xf>
    <xf numFmtId="0" fontId="5" fillId="2" borderId="85" xfId="1" applyFont="1" applyFill="1" applyBorder="1" applyAlignment="1" applyProtection="1">
      <alignment horizontal="center" vertical="center" wrapText="1"/>
      <protection hidden="1"/>
    </xf>
    <xf numFmtId="0" fontId="5" fillId="0" borderId="55" xfId="0" applyFont="1" applyBorder="1" applyAlignment="1" applyProtection="1">
      <alignment horizontal="center" vertical="center" wrapText="1"/>
      <protection hidden="1"/>
    </xf>
    <xf numFmtId="0" fontId="3" fillId="0" borderId="71" xfId="0" applyFont="1" applyBorder="1" applyAlignment="1" applyProtection="1">
      <alignment horizontal="center" vertical="top" wrapText="1"/>
      <protection hidden="1"/>
    </xf>
    <xf numFmtId="0" fontId="0" fillId="0" borderId="0" xfId="0" applyProtection="1">
      <protection locked="0"/>
    </xf>
    <xf numFmtId="0" fontId="0" fillId="0" borderId="0" xfId="0" applyAlignment="1" applyProtection="1">
      <alignment horizontal="left" vertical="top"/>
      <protection locked="0"/>
    </xf>
    <xf numFmtId="0" fontId="12" fillId="0" borderId="0" xfId="0" applyFont="1" applyProtection="1">
      <protection locked="0"/>
    </xf>
    <xf numFmtId="0" fontId="11" fillId="0" borderId="0" xfId="0" applyFont="1" applyProtection="1">
      <protection locked="0"/>
    </xf>
    <xf numFmtId="0" fontId="0" fillId="0" borderId="8" xfId="0" applyBorder="1" applyProtection="1">
      <protection locked="0"/>
    </xf>
    <xf numFmtId="0" fontId="3" fillId="0" borderId="0" xfId="0" applyFont="1" applyAlignment="1" applyProtection="1">
      <alignment horizontal="center" vertical="top" wrapText="1"/>
      <protection locked="0"/>
    </xf>
    <xf numFmtId="0" fontId="15" fillId="0" borderId="55" xfId="0" applyFont="1" applyBorder="1" applyAlignment="1" applyProtection="1">
      <alignment horizontal="center" vertical="top" wrapText="1"/>
      <protection locked="0"/>
    </xf>
    <xf numFmtId="0" fontId="24" fillId="0" borderId="0" xfId="0" applyFont="1" applyAlignment="1" applyProtection="1">
      <alignment wrapText="1"/>
      <protection locked="0"/>
    </xf>
    <xf numFmtId="0" fontId="25" fillId="0" borderId="0" xfId="0" applyFont="1" applyProtection="1">
      <protection locked="0"/>
    </xf>
    <xf numFmtId="0" fontId="27" fillId="0" borderId="0" xfId="0" applyFont="1" applyAlignment="1" applyProtection="1">
      <alignment wrapText="1"/>
      <protection locked="0"/>
    </xf>
    <xf numFmtId="0" fontId="29" fillId="0" borderId="0" xfId="0" applyFont="1" applyProtection="1">
      <protection locked="0"/>
    </xf>
    <xf numFmtId="0" fontId="20" fillId="0" borderId="0" xfId="0" applyFont="1" applyAlignment="1" applyProtection="1">
      <alignment wrapText="1"/>
      <protection locked="0"/>
    </xf>
    <xf numFmtId="0" fontId="0" fillId="0" borderId="0" xfId="0"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0" fillId="0" borderId="7" xfId="0" applyBorder="1" applyProtection="1">
      <protection locked="0"/>
    </xf>
    <xf numFmtId="0" fontId="21" fillId="0" borderId="7" xfId="0" applyFont="1" applyBorder="1" applyProtection="1">
      <protection locked="0"/>
    </xf>
    <xf numFmtId="0" fontId="3" fillId="0" borderId="18" xfId="0" applyFont="1" applyBorder="1" applyAlignment="1" applyProtection="1">
      <alignment horizontal="center" vertical="top" wrapText="1"/>
      <protection locked="0"/>
    </xf>
    <xf numFmtId="0" fontId="21" fillId="0" borderId="18" xfId="0" applyFont="1" applyBorder="1" applyProtection="1">
      <protection locked="0"/>
    </xf>
    <xf numFmtId="0" fontId="3" fillId="7" borderId="6" xfId="0" applyFont="1" applyFill="1" applyBorder="1" applyAlignment="1" applyProtection="1">
      <alignment horizontal="center" vertical="top" wrapText="1"/>
      <protection locked="0"/>
    </xf>
    <xf numFmtId="0" fontId="3" fillId="7" borderId="1" xfId="0" applyFont="1" applyFill="1" applyBorder="1" applyAlignment="1" applyProtection="1">
      <alignment horizontal="center" vertical="top" wrapText="1"/>
      <protection locked="0"/>
    </xf>
    <xf numFmtId="0" fontId="3" fillId="7" borderId="11" xfId="0" applyFont="1" applyFill="1" applyBorder="1" applyAlignment="1" applyProtection="1">
      <alignment horizontal="center" vertical="top" wrapText="1"/>
      <protection locked="0"/>
    </xf>
    <xf numFmtId="0" fontId="5" fillId="0" borderId="0" xfId="0" applyFont="1" applyAlignment="1" applyProtection="1">
      <alignment horizontal="center" vertical="center"/>
      <protection hidden="1"/>
    </xf>
    <xf numFmtId="0" fontId="0" fillId="7" borderId="12" xfId="0" applyFill="1" applyBorder="1" applyProtection="1">
      <protection hidden="1"/>
    </xf>
    <xf numFmtId="0" fontId="12" fillId="0" borderId="1" xfId="0" applyFont="1" applyBorder="1" applyProtection="1">
      <protection hidden="1"/>
    </xf>
    <xf numFmtId="0" fontId="0" fillId="5" borderId="12" xfId="0" applyFill="1" applyBorder="1" applyProtection="1">
      <protection hidden="1"/>
    </xf>
    <xf numFmtId="0" fontId="12" fillId="0" borderId="12" xfId="0" applyFont="1" applyBorder="1" applyProtection="1">
      <protection hidden="1"/>
    </xf>
    <xf numFmtId="0" fontId="12" fillId="5" borderId="12" xfId="0" applyFont="1" applyFill="1" applyBorder="1" applyProtection="1">
      <protection hidden="1"/>
    </xf>
    <xf numFmtId="0" fontId="0" fillId="0" borderId="31" xfId="0" applyBorder="1" applyProtection="1">
      <protection hidden="1"/>
    </xf>
    <xf numFmtId="0" fontId="0" fillId="0" borderId="12" xfId="0" applyBorder="1" applyProtection="1">
      <protection hidden="1"/>
    </xf>
    <xf numFmtId="0" fontId="0" fillId="0" borderId="51" xfId="0" applyBorder="1" applyProtection="1">
      <protection hidden="1"/>
    </xf>
    <xf numFmtId="0" fontId="3" fillId="0" borderId="12" xfId="0" applyFont="1" applyBorder="1" applyAlignment="1" applyProtection="1">
      <alignment horizontal="center" vertical="top" wrapText="1"/>
      <protection hidden="1"/>
    </xf>
    <xf numFmtId="0" fontId="3" fillId="6" borderId="40" xfId="0" applyFont="1" applyFill="1" applyBorder="1" applyAlignment="1">
      <alignment horizontal="center" vertical="top" wrapText="1"/>
    </xf>
    <xf numFmtId="0" fontId="3" fillId="6" borderId="41" xfId="0" applyFont="1" applyFill="1" applyBorder="1" applyAlignment="1">
      <alignment horizontal="center" vertical="top" wrapText="1"/>
    </xf>
    <xf numFmtId="0" fontId="5" fillId="4" borderId="23" xfId="1" applyFont="1" applyFill="1" applyBorder="1" applyAlignment="1" applyProtection="1">
      <alignment horizontal="center" vertical="center" wrapText="1"/>
    </xf>
    <xf numFmtId="0" fontId="5" fillId="4" borderId="24" xfId="0" applyFont="1" applyFill="1" applyBorder="1" applyAlignment="1">
      <alignment horizontal="center" vertical="center"/>
    </xf>
    <xf numFmtId="0" fontId="5" fillId="4" borderId="25" xfId="1" applyFont="1" applyFill="1" applyBorder="1" applyAlignment="1" applyProtection="1">
      <alignment horizontal="center" vertical="center" wrapText="1"/>
    </xf>
    <xf numFmtId="0" fontId="5" fillId="4" borderId="26" xfId="0" applyFont="1" applyFill="1" applyBorder="1" applyAlignment="1">
      <alignment horizontal="center" vertical="center"/>
    </xf>
    <xf numFmtId="0" fontId="5" fillId="4" borderId="27" xfId="1" applyFont="1" applyFill="1" applyBorder="1" applyAlignment="1" applyProtection="1">
      <alignment horizontal="center" vertical="center" wrapText="1"/>
    </xf>
    <xf numFmtId="0" fontId="5" fillId="4" borderId="28" xfId="0" applyFont="1" applyFill="1" applyBorder="1" applyAlignment="1">
      <alignment horizontal="center" vertical="center"/>
    </xf>
    <xf numFmtId="0" fontId="10" fillId="5" borderId="7" xfId="0" applyFont="1" applyFill="1" applyBorder="1" applyAlignment="1">
      <alignment textRotation="90"/>
    </xf>
    <xf numFmtId="0" fontId="4" fillId="5" borderId="7" xfId="1" applyFill="1" applyBorder="1" applyAlignment="1" applyProtection="1">
      <alignment horizontal="center" vertical="center" wrapText="1"/>
    </xf>
    <xf numFmtId="0" fontId="5" fillId="5" borderId="7" xfId="0" applyFont="1" applyFill="1" applyBorder="1" applyAlignment="1">
      <alignment horizontal="center" vertical="center"/>
    </xf>
    <xf numFmtId="0" fontId="12" fillId="4" borderId="23" xfId="0" applyFont="1" applyFill="1" applyBorder="1" applyAlignment="1">
      <alignment horizontal="center"/>
    </xf>
    <xf numFmtId="0" fontId="12" fillId="4" borderId="24" xfId="0" applyFont="1" applyFill="1" applyBorder="1" applyAlignment="1">
      <alignment horizontal="center"/>
    </xf>
    <xf numFmtId="0" fontId="12" fillId="4" borderId="25" xfId="0" applyFont="1" applyFill="1" applyBorder="1" applyAlignment="1">
      <alignment horizontal="center"/>
    </xf>
    <xf numFmtId="0" fontId="12" fillId="4" borderId="26" xfId="0" applyFont="1" applyFill="1" applyBorder="1" applyAlignment="1">
      <alignment horizontal="center"/>
    </xf>
    <xf numFmtId="0" fontId="12" fillId="4" borderId="27" xfId="0" applyFont="1" applyFill="1" applyBorder="1" applyAlignment="1">
      <alignment horizontal="center"/>
    </xf>
    <xf numFmtId="0" fontId="12" fillId="4" borderId="28" xfId="0" applyFont="1" applyFill="1" applyBorder="1" applyAlignment="1">
      <alignment horizontal="center"/>
    </xf>
    <xf numFmtId="0" fontId="14" fillId="5" borderId="7" xfId="1" applyFont="1" applyFill="1" applyBorder="1" applyAlignment="1" applyProtection="1">
      <alignment horizontal="center" vertical="center" wrapText="1"/>
    </xf>
    <xf numFmtId="0" fontId="17" fillId="0" borderId="0" xfId="0" applyFont="1" applyProtection="1">
      <protection locked="0"/>
    </xf>
    <xf numFmtId="0" fontId="3" fillId="0" borderId="0" xfId="0" applyFont="1" applyAlignment="1" applyProtection="1">
      <alignment horizontal="right" vertical="center" wrapText="1"/>
      <protection locked="0"/>
    </xf>
    <xf numFmtId="0" fontId="0" fillId="0" borderId="0" xfId="0" applyAlignment="1" applyProtection="1">
      <alignment wrapText="1"/>
      <protection locked="0"/>
    </xf>
    <xf numFmtId="0" fontId="3" fillId="0" borderId="0" xfId="0" applyFont="1" applyAlignment="1" applyProtection="1">
      <alignment horizontal="right"/>
      <protection locked="0"/>
    </xf>
    <xf numFmtId="0" fontId="0" fillId="0" borderId="81" xfId="0" applyBorder="1" applyProtection="1">
      <protection locked="0"/>
    </xf>
    <xf numFmtId="0" fontId="14" fillId="0" borderId="0" xfId="1"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protection locked="0"/>
    </xf>
    <xf numFmtId="0" fontId="12" fillId="0" borderId="83" xfId="0" applyFont="1" applyBorder="1" applyProtection="1">
      <protection locked="0"/>
    </xf>
    <xf numFmtId="10" fontId="12" fillId="0" borderId="0" xfId="0" applyNumberFormat="1" applyFont="1" applyProtection="1">
      <protection locked="0"/>
    </xf>
    <xf numFmtId="0" fontId="5" fillId="0" borderId="0" xfId="0" applyFont="1" applyProtection="1">
      <protection locked="0"/>
    </xf>
    <xf numFmtId="0" fontId="0" fillId="0" borderId="0" xfId="0" applyAlignment="1" applyProtection="1">
      <alignment horizontal="center"/>
      <protection locked="0"/>
    </xf>
    <xf numFmtId="164" fontId="12" fillId="0" borderId="1" xfId="0" applyNumberFormat="1" applyFont="1" applyBorder="1" applyAlignment="1" applyProtection="1">
      <alignment horizontal="center"/>
      <protection hidden="1"/>
    </xf>
    <xf numFmtId="164" fontId="12" fillId="0" borderId="34" xfId="0" applyNumberFormat="1" applyFont="1" applyBorder="1" applyAlignment="1" applyProtection="1">
      <alignment horizontal="center"/>
      <protection hidden="1"/>
    </xf>
    <xf numFmtId="0" fontId="1" fillId="0" borderId="0" xfId="0" applyFont="1" applyAlignment="1" applyProtection="1">
      <alignment horizontal="left" vertical="center" wrapText="1"/>
      <protection locked="0"/>
    </xf>
    <xf numFmtId="0" fontId="0" fillId="0" borderId="87" xfId="0" applyBorder="1" applyProtection="1">
      <protection locked="0"/>
    </xf>
    <xf numFmtId="0" fontId="4" fillId="0" borderId="0" xfId="1" applyBorder="1" applyAlignment="1" applyProtection="1">
      <alignment horizontal="center" vertical="center" wrapText="1"/>
      <protection locked="0"/>
    </xf>
    <xf numFmtId="0" fontId="12" fillId="0" borderId="0" xfId="0" applyFont="1" applyAlignment="1" applyProtection="1">
      <alignment horizontal="center"/>
      <protection locked="0"/>
    </xf>
    <xf numFmtId="0" fontId="0" fillId="0" borderId="83" xfId="0" applyBorder="1" applyProtection="1">
      <protection locked="0"/>
    </xf>
    <xf numFmtId="0" fontId="0" fillId="0" borderId="5" xfId="0" applyBorder="1" applyAlignment="1" applyProtection="1">
      <alignment horizontal="center"/>
      <protection locked="0"/>
    </xf>
    <xf numFmtId="9" fontId="12" fillId="17" borderId="1" xfId="0" applyNumberFormat="1" applyFont="1" applyFill="1" applyBorder="1" applyAlignment="1" applyProtection="1">
      <alignment horizontal="center"/>
      <protection hidden="1"/>
    </xf>
    <xf numFmtId="9" fontId="12" fillId="17" borderId="26" xfId="0" applyNumberFormat="1" applyFont="1" applyFill="1" applyBorder="1" applyAlignment="1" applyProtection="1">
      <alignment horizontal="center"/>
      <protection hidden="1"/>
    </xf>
    <xf numFmtId="0" fontId="5" fillId="17" borderId="1" xfId="0" applyFont="1" applyFill="1" applyBorder="1" applyAlignment="1" applyProtection="1">
      <alignment horizontal="center"/>
      <protection hidden="1"/>
    </xf>
    <xf numFmtId="9" fontId="12" fillId="17" borderId="26" xfId="0" applyNumberFormat="1" applyFont="1" applyFill="1" applyBorder="1" applyProtection="1">
      <protection hidden="1"/>
    </xf>
    <xf numFmtId="0" fontId="3" fillId="17" borderId="16" xfId="0" applyFont="1" applyFill="1" applyBorder="1" applyAlignment="1" applyProtection="1">
      <alignment horizontal="right" vertical="center"/>
      <protection hidden="1"/>
    </xf>
    <xf numFmtId="0" fontId="3" fillId="17" borderId="0" xfId="0" applyFont="1" applyFill="1" applyAlignment="1" applyProtection="1">
      <alignment horizontal="right" vertical="center"/>
      <protection hidden="1"/>
    </xf>
    <xf numFmtId="0" fontId="3" fillId="16" borderId="16" xfId="0" applyFont="1" applyFill="1" applyBorder="1" applyAlignment="1" applyProtection="1">
      <alignment horizontal="right" vertical="center"/>
      <protection hidden="1"/>
    </xf>
    <xf numFmtId="0" fontId="3" fillId="16" borderId="0" xfId="0" applyFont="1" applyFill="1" applyAlignment="1" applyProtection="1">
      <alignment horizontal="right" vertical="center"/>
      <protection hidden="1"/>
    </xf>
    <xf numFmtId="0" fontId="5" fillId="16" borderId="1" xfId="0" applyFont="1" applyFill="1" applyBorder="1" applyAlignment="1" applyProtection="1">
      <alignment horizontal="center"/>
      <protection hidden="1"/>
    </xf>
    <xf numFmtId="9" fontId="12" fillId="16" borderId="26" xfId="0" applyNumberFormat="1" applyFont="1" applyFill="1" applyBorder="1" applyAlignment="1" applyProtection="1">
      <alignment horizontal="center"/>
      <protection hidden="1"/>
    </xf>
    <xf numFmtId="9" fontId="12" fillId="16" borderId="1" xfId="0" applyNumberFormat="1" applyFont="1" applyFill="1" applyBorder="1" applyAlignment="1" applyProtection="1">
      <alignment horizontal="center"/>
      <protection hidden="1"/>
    </xf>
    <xf numFmtId="9" fontId="12" fillId="16" borderId="26" xfId="0" applyNumberFormat="1" applyFont="1" applyFill="1" applyBorder="1" applyProtection="1">
      <protection hidden="1"/>
    </xf>
    <xf numFmtId="9" fontId="12" fillId="18" borderId="1" xfId="0" applyNumberFormat="1" applyFont="1" applyFill="1" applyBorder="1" applyAlignment="1" applyProtection="1">
      <alignment horizontal="center"/>
      <protection hidden="1"/>
    </xf>
    <xf numFmtId="9" fontId="12" fillId="18" borderId="26" xfId="0" applyNumberFormat="1" applyFont="1" applyFill="1" applyBorder="1" applyAlignment="1" applyProtection="1">
      <alignment horizontal="center"/>
      <protection hidden="1"/>
    </xf>
    <xf numFmtId="0" fontId="5" fillId="18" borderId="1" xfId="0" applyFont="1" applyFill="1" applyBorder="1" applyAlignment="1" applyProtection="1">
      <alignment horizontal="center"/>
      <protection hidden="1"/>
    </xf>
    <xf numFmtId="9" fontId="12" fillId="18" borderId="26" xfId="0" applyNumberFormat="1" applyFont="1" applyFill="1" applyBorder="1" applyProtection="1">
      <protection hidden="1"/>
    </xf>
    <xf numFmtId="0" fontId="3" fillId="18" borderId="16" xfId="0" applyFont="1" applyFill="1" applyBorder="1" applyAlignment="1" applyProtection="1">
      <alignment horizontal="right"/>
      <protection hidden="1"/>
    </xf>
    <xf numFmtId="0" fontId="3" fillId="18" borderId="0" xfId="0" applyFont="1" applyFill="1" applyAlignment="1" applyProtection="1">
      <alignment horizontal="right"/>
      <protection hidden="1"/>
    </xf>
    <xf numFmtId="0" fontId="5" fillId="18" borderId="55" xfId="0" applyFont="1" applyFill="1" applyBorder="1" applyAlignment="1" applyProtection="1">
      <alignment horizontal="center"/>
      <protection hidden="1"/>
    </xf>
    <xf numFmtId="9" fontId="12" fillId="18" borderId="84" xfId="0" applyNumberFormat="1" applyFont="1" applyFill="1" applyBorder="1" applyAlignment="1" applyProtection="1">
      <alignment horizontal="center"/>
      <protection hidden="1"/>
    </xf>
    <xf numFmtId="9" fontId="12" fillId="19" borderId="1" xfId="0" applyNumberFormat="1" applyFont="1" applyFill="1" applyBorder="1" applyAlignment="1" applyProtection="1">
      <alignment horizontal="center"/>
      <protection hidden="1"/>
    </xf>
    <xf numFmtId="9" fontId="12" fillId="19" borderId="26" xfId="0" applyNumberFormat="1" applyFont="1" applyFill="1" applyBorder="1" applyAlignment="1" applyProtection="1">
      <alignment horizontal="center"/>
      <protection hidden="1"/>
    </xf>
    <xf numFmtId="0" fontId="5" fillId="19" borderId="1" xfId="0" applyFont="1" applyFill="1" applyBorder="1" applyAlignment="1" applyProtection="1">
      <alignment horizontal="center"/>
      <protection hidden="1"/>
    </xf>
    <xf numFmtId="9" fontId="12" fillId="19" borderId="26" xfId="0" applyNumberFormat="1" applyFont="1" applyFill="1" applyBorder="1" applyProtection="1">
      <protection hidden="1"/>
    </xf>
    <xf numFmtId="0" fontId="3" fillId="19" borderId="16" xfId="0" applyFont="1" applyFill="1" applyBorder="1" applyAlignment="1" applyProtection="1">
      <alignment horizontal="right" vertical="center"/>
      <protection hidden="1"/>
    </xf>
    <xf numFmtId="0" fontId="3" fillId="19" borderId="0" xfId="0" applyFont="1" applyFill="1" applyAlignment="1" applyProtection="1">
      <alignment horizontal="right" vertical="center"/>
      <protection hidden="1"/>
    </xf>
    <xf numFmtId="0" fontId="3" fillId="15" borderId="16" xfId="0" applyFont="1" applyFill="1" applyBorder="1" applyAlignment="1" applyProtection="1">
      <alignment horizontal="right" vertical="center"/>
      <protection hidden="1"/>
    </xf>
    <xf numFmtId="0" fontId="3" fillId="15" borderId="0" xfId="0" applyFont="1" applyFill="1" applyAlignment="1" applyProtection="1">
      <alignment horizontal="right" vertical="center"/>
      <protection hidden="1"/>
    </xf>
    <xf numFmtId="0" fontId="5" fillId="15" borderId="1" xfId="0" applyFont="1" applyFill="1" applyBorder="1" applyAlignment="1" applyProtection="1">
      <alignment horizontal="center"/>
      <protection hidden="1"/>
    </xf>
    <xf numFmtId="9" fontId="12" fillId="15" borderId="26" xfId="0" applyNumberFormat="1" applyFont="1" applyFill="1" applyBorder="1" applyAlignment="1" applyProtection="1">
      <alignment horizontal="center"/>
      <protection hidden="1"/>
    </xf>
    <xf numFmtId="9" fontId="12" fillId="15" borderId="1" xfId="0" applyNumberFormat="1" applyFont="1" applyFill="1" applyBorder="1" applyAlignment="1" applyProtection="1">
      <alignment horizontal="center"/>
      <protection hidden="1"/>
    </xf>
    <xf numFmtId="9" fontId="12" fillId="15" borderId="26" xfId="0" applyNumberFormat="1" applyFont="1" applyFill="1" applyBorder="1" applyProtection="1">
      <protection hidden="1"/>
    </xf>
    <xf numFmtId="9" fontId="12" fillId="20" borderId="1" xfId="0" applyNumberFormat="1" applyFont="1" applyFill="1" applyBorder="1" applyAlignment="1" applyProtection="1">
      <alignment horizontal="center"/>
      <protection hidden="1"/>
    </xf>
    <xf numFmtId="9" fontId="12" fillId="20" borderId="26" xfId="0" applyNumberFormat="1" applyFont="1" applyFill="1" applyBorder="1" applyAlignment="1" applyProtection="1">
      <alignment horizontal="center"/>
      <protection hidden="1"/>
    </xf>
    <xf numFmtId="0" fontId="5" fillId="20" borderId="1" xfId="0" applyFont="1" applyFill="1" applyBorder="1" applyAlignment="1" applyProtection="1">
      <alignment horizontal="center"/>
      <protection hidden="1"/>
    </xf>
    <xf numFmtId="9" fontId="12" fillId="20" borderId="26" xfId="0" applyNumberFormat="1" applyFont="1" applyFill="1" applyBorder="1" applyProtection="1">
      <protection hidden="1"/>
    </xf>
    <xf numFmtId="0" fontId="3" fillId="20" borderId="16" xfId="0" applyFont="1" applyFill="1" applyBorder="1" applyAlignment="1" applyProtection="1">
      <alignment horizontal="right" vertical="center"/>
      <protection hidden="1"/>
    </xf>
    <xf numFmtId="0" fontId="3" fillId="20" borderId="0" xfId="0" applyFont="1" applyFill="1" applyAlignment="1" applyProtection="1">
      <alignment horizontal="right" vertical="center"/>
      <protection hidden="1"/>
    </xf>
    <xf numFmtId="0" fontId="3" fillId="21" borderId="16" xfId="0" applyFont="1" applyFill="1" applyBorder="1" applyAlignment="1" applyProtection="1">
      <alignment horizontal="right" vertical="center"/>
      <protection hidden="1"/>
    </xf>
    <xf numFmtId="0" fontId="3" fillId="21" borderId="0" xfId="0" applyFont="1" applyFill="1" applyAlignment="1" applyProtection="1">
      <alignment horizontal="right" vertical="center"/>
      <protection hidden="1"/>
    </xf>
    <xf numFmtId="0" fontId="5" fillId="21" borderId="1" xfId="0" applyFont="1" applyFill="1" applyBorder="1" applyAlignment="1" applyProtection="1">
      <alignment horizontal="center"/>
      <protection hidden="1"/>
    </xf>
    <xf numFmtId="9" fontId="12" fillId="21" borderId="26" xfId="0" applyNumberFormat="1" applyFont="1" applyFill="1" applyBorder="1" applyAlignment="1" applyProtection="1">
      <alignment horizontal="center"/>
      <protection hidden="1"/>
    </xf>
    <xf numFmtId="9" fontId="12" fillId="21" borderId="1" xfId="0" applyNumberFormat="1" applyFont="1" applyFill="1" applyBorder="1" applyAlignment="1" applyProtection="1">
      <alignment horizontal="center"/>
      <protection hidden="1"/>
    </xf>
    <xf numFmtId="9" fontId="12" fillId="21" borderId="26" xfId="0" applyNumberFormat="1" applyFont="1" applyFill="1" applyBorder="1" applyProtection="1">
      <protection hidden="1"/>
    </xf>
    <xf numFmtId="9" fontId="12" fillId="22" borderId="1" xfId="0" applyNumberFormat="1" applyFont="1" applyFill="1" applyBorder="1" applyAlignment="1" applyProtection="1">
      <alignment horizontal="center"/>
      <protection hidden="1"/>
    </xf>
    <xf numFmtId="9" fontId="12" fillId="22" borderId="26" xfId="0" applyNumberFormat="1" applyFont="1" applyFill="1" applyBorder="1" applyAlignment="1" applyProtection="1">
      <alignment horizontal="center"/>
      <protection hidden="1"/>
    </xf>
    <xf numFmtId="0" fontId="5" fillId="22" borderId="1" xfId="0" applyFont="1" applyFill="1" applyBorder="1" applyAlignment="1" applyProtection="1">
      <alignment horizontal="center"/>
      <protection hidden="1"/>
    </xf>
    <xf numFmtId="9" fontId="12" fillId="22" borderId="26" xfId="0" applyNumberFormat="1" applyFont="1" applyFill="1" applyBorder="1" applyProtection="1">
      <protection hidden="1"/>
    </xf>
    <xf numFmtId="0" fontId="3" fillId="22" borderId="16" xfId="0" applyFont="1" applyFill="1" applyBorder="1" applyAlignment="1" applyProtection="1">
      <alignment horizontal="right" vertical="center"/>
      <protection hidden="1"/>
    </xf>
    <xf numFmtId="0" fontId="3" fillId="22" borderId="0" xfId="0" applyFont="1" applyFill="1" applyAlignment="1" applyProtection="1">
      <alignment horizontal="right" vertical="center"/>
      <protection hidden="1"/>
    </xf>
    <xf numFmtId="0" fontId="3" fillId="23" borderId="16" xfId="0" applyFont="1" applyFill="1" applyBorder="1" applyAlignment="1" applyProtection="1">
      <alignment horizontal="right" vertical="center"/>
      <protection hidden="1"/>
    </xf>
    <xf numFmtId="0" fontId="3" fillId="23" borderId="0" xfId="0" applyFont="1" applyFill="1" applyAlignment="1" applyProtection="1">
      <alignment horizontal="right" vertical="center"/>
      <protection hidden="1"/>
    </xf>
    <xf numFmtId="0" fontId="5" fillId="23" borderId="1" xfId="0" applyFont="1" applyFill="1" applyBorder="1" applyAlignment="1" applyProtection="1">
      <alignment horizontal="center"/>
      <protection hidden="1"/>
    </xf>
    <xf numFmtId="9" fontId="12" fillId="23" borderId="26" xfId="0" applyNumberFormat="1" applyFont="1" applyFill="1" applyBorder="1" applyAlignment="1" applyProtection="1">
      <alignment horizontal="center"/>
      <protection hidden="1"/>
    </xf>
    <xf numFmtId="9" fontId="12" fillId="23" borderId="1" xfId="0" applyNumberFormat="1" applyFont="1" applyFill="1" applyBorder="1" applyAlignment="1" applyProtection="1">
      <alignment horizontal="center"/>
      <protection hidden="1"/>
    </xf>
    <xf numFmtId="9" fontId="12" fillId="23" borderId="26" xfId="0" applyNumberFormat="1" applyFont="1" applyFill="1" applyBorder="1" applyProtection="1">
      <protection hidden="1"/>
    </xf>
    <xf numFmtId="0" fontId="2" fillId="24" borderId="76" xfId="0" applyFont="1" applyFill="1" applyBorder="1" applyAlignment="1" applyProtection="1">
      <alignment horizontal="right"/>
      <protection hidden="1"/>
    </xf>
    <xf numFmtId="0" fontId="2" fillId="24" borderId="77" xfId="0" applyFont="1" applyFill="1" applyBorder="1" applyAlignment="1" applyProtection="1">
      <alignment horizontal="right"/>
      <protection hidden="1"/>
    </xf>
    <xf numFmtId="0" fontId="26" fillId="24" borderId="2" xfId="0" applyFont="1" applyFill="1" applyBorder="1" applyAlignment="1" applyProtection="1">
      <alignment horizontal="center"/>
      <protection hidden="1"/>
    </xf>
    <xf numFmtId="0" fontId="1" fillId="24" borderId="2" xfId="0" applyFont="1" applyFill="1" applyBorder="1" applyAlignment="1" applyProtection="1">
      <alignment horizontal="center"/>
      <protection hidden="1"/>
    </xf>
    <xf numFmtId="9" fontId="26" fillId="24" borderId="2" xfId="0" applyNumberFormat="1" applyFont="1" applyFill="1" applyBorder="1" applyAlignment="1" applyProtection="1">
      <alignment horizontal="center"/>
      <protection hidden="1"/>
    </xf>
    <xf numFmtId="0" fontId="13" fillId="25" borderId="16" xfId="0" applyFont="1" applyFill="1" applyBorder="1" applyAlignment="1" applyProtection="1">
      <alignment horizontal="right"/>
      <protection hidden="1"/>
    </xf>
    <xf numFmtId="0" fontId="13" fillId="25" borderId="0" xfId="0" applyFont="1" applyFill="1" applyAlignment="1" applyProtection="1">
      <alignment horizontal="right"/>
      <protection hidden="1"/>
    </xf>
    <xf numFmtId="0" fontId="12" fillId="25" borderId="1" xfId="0" applyFont="1" applyFill="1" applyBorder="1" applyAlignment="1" applyProtection="1">
      <alignment horizontal="center" vertical="center"/>
      <protection hidden="1"/>
    </xf>
    <xf numFmtId="9" fontId="12" fillId="25" borderId="26" xfId="0" applyNumberFormat="1" applyFont="1" applyFill="1" applyBorder="1" applyAlignment="1" applyProtection="1">
      <alignment horizontal="center" vertical="center"/>
      <protection hidden="1"/>
    </xf>
    <xf numFmtId="0" fontId="12" fillId="25" borderId="22" xfId="0" applyFont="1" applyFill="1" applyBorder="1" applyProtection="1">
      <protection hidden="1"/>
    </xf>
    <xf numFmtId="0" fontId="12" fillId="25" borderId="42" xfId="0" applyFont="1" applyFill="1" applyBorder="1" applyProtection="1">
      <protection hidden="1"/>
    </xf>
    <xf numFmtId="0" fontId="13" fillId="25" borderId="42" xfId="0" applyFont="1" applyFill="1" applyBorder="1" applyAlignment="1" applyProtection="1">
      <alignment horizontal="right"/>
      <protection hidden="1"/>
    </xf>
    <xf numFmtId="9" fontId="12" fillId="25" borderId="34" xfId="0" applyNumberFormat="1" applyFont="1" applyFill="1" applyBorder="1" applyAlignment="1" applyProtection="1">
      <alignment horizontal="center"/>
      <protection hidden="1"/>
    </xf>
    <xf numFmtId="9" fontId="12" fillId="25" borderId="28" xfId="0" applyNumberFormat="1" applyFont="1" applyFill="1" applyBorder="1" applyAlignment="1" applyProtection="1">
      <alignment horizontal="center"/>
      <protection hidden="1"/>
    </xf>
    <xf numFmtId="0" fontId="12" fillId="25" borderId="34" xfId="0" applyFont="1" applyFill="1" applyBorder="1" applyAlignment="1" applyProtection="1">
      <alignment horizontal="center" vertical="center"/>
      <protection hidden="1"/>
    </xf>
    <xf numFmtId="9" fontId="12" fillId="25" borderId="28" xfId="0" applyNumberFormat="1" applyFont="1" applyFill="1" applyBorder="1" applyAlignment="1" applyProtection="1">
      <alignment horizontal="right" vertical="center"/>
      <protection hidden="1"/>
    </xf>
    <xf numFmtId="164" fontId="12" fillId="0" borderId="33" xfId="0" applyNumberFormat="1" applyFont="1" applyBorder="1" applyAlignment="1" applyProtection="1">
      <alignment horizontal="center"/>
      <protection hidden="1"/>
    </xf>
    <xf numFmtId="10" fontId="3" fillId="24" borderId="1" xfId="0" applyNumberFormat="1" applyFont="1" applyFill="1" applyBorder="1" applyAlignment="1" applyProtection="1">
      <alignment horizontal="center" vertical="top" wrapText="1"/>
      <protection hidden="1"/>
    </xf>
    <xf numFmtId="10" fontId="3" fillId="24" borderId="26" xfId="0" applyNumberFormat="1" applyFont="1" applyFill="1" applyBorder="1" applyAlignment="1" applyProtection="1">
      <alignment horizontal="center" vertical="top" wrapText="1"/>
      <protection hidden="1"/>
    </xf>
    <xf numFmtId="0" fontId="0" fillId="0" borderId="1" xfId="0" applyBorder="1" applyProtection="1">
      <protection hidden="1"/>
    </xf>
    <xf numFmtId="0" fontId="0" fillId="0" borderId="34" xfId="0" applyBorder="1" applyProtection="1">
      <protection hidden="1"/>
    </xf>
    <xf numFmtId="0" fontId="12" fillId="0" borderId="23" xfId="0" applyFont="1" applyBorder="1" applyAlignment="1" applyProtection="1">
      <alignment horizontal="center"/>
      <protection hidden="1"/>
    </xf>
    <xf numFmtId="0" fontId="5" fillId="0" borderId="30" xfId="0" applyFont="1" applyBorder="1" applyAlignment="1" applyProtection="1">
      <alignment horizontal="center" vertical="center" wrapText="1"/>
      <protection hidden="1"/>
    </xf>
    <xf numFmtId="0" fontId="12" fillId="0" borderId="30" xfId="0" applyFont="1" applyBorder="1" applyAlignment="1" applyProtection="1">
      <alignment horizontal="center"/>
      <protection hidden="1"/>
    </xf>
    <xf numFmtId="0" fontId="5" fillId="0" borderId="30" xfId="0" applyFont="1" applyBorder="1" applyAlignment="1" applyProtection="1">
      <alignment horizontal="center" vertical="center"/>
      <protection hidden="1"/>
    </xf>
    <xf numFmtId="0" fontId="5" fillId="0" borderId="30" xfId="0" applyFont="1" applyBorder="1" applyAlignment="1" applyProtection="1">
      <alignment horizontal="center"/>
      <protection hidden="1"/>
    </xf>
    <xf numFmtId="0" fontId="12" fillId="0" borderId="30" xfId="0" applyFont="1" applyBorder="1" applyAlignment="1" applyProtection="1">
      <alignment horizontal="center" vertical="center"/>
      <protection hidden="1"/>
    </xf>
    <xf numFmtId="164" fontId="12" fillId="0" borderId="30" xfId="0" applyNumberFormat="1" applyFont="1" applyBorder="1" applyAlignment="1" applyProtection="1">
      <alignment horizontal="center"/>
      <protection hidden="1"/>
    </xf>
    <xf numFmtId="0" fontId="0" fillId="0" borderId="44" xfId="0" applyBorder="1" applyProtection="1">
      <protection locked="0"/>
    </xf>
    <xf numFmtId="164" fontId="12" fillId="0" borderId="88" xfId="0" applyNumberFormat="1" applyFont="1" applyBorder="1" applyAlignment="1" applyProtection="1">
      <alignment horizontal="center"/>
      <protection hidden="1"/>
    </xf>
    <xf numFmtId="0" fontId="13" fillId="0" borderId="23" xfId="0" applyFont="1" applyBorder="1" applyAlignment="1">
      <alignment horizontal="center" vertical="center"/>
    </xf>
    <xf numFmtId="0" fontId="5" fillId="0" borderId="24" xfId="0" applyFont="1" applyBorder="1" applyAlignment="1">
      <alignment horizontal="center" vertical="center"/>
    </xf>
    <xf numFmtId="0" fontId="13" fillId="0" borderId="25" xfId="0" applyFont="1" applyBorder="1" applyAlignment="1">
      <alignment horizontal="center" vertical="center"/>
    </xf>
    <xf numFmtId="0" fontId="5" fillId="0" borderId="26" xfId="0" applyFont="1" applyBorder="1" applyAlignment="1">
      <alignment horizontal="center" vertical="center"/>
    </xf>
    <xf numFmtId="0" fontId="13" fillId="0" borderId="27" xfId="0" applyFont="1" applyBorder="1" applyAlignment="1">
      <alignment horizontal="center" vertical="center"/>
    </xf>
    <xf numFmtId="0" fontId="5" fillId="0" borderId="28" xfId="0" applyFont="1" applyBorder="1" applyAlignment="1">
      <alignment horizontal="center" vertical="center"/>
    </xf>
    <xf numFmtId="0" fontId="12" fillId="0" borderId="24" xfId="0" applyFont="1" applyBorder="1" applyAlignment="1">
      <alignment horizontal="center" vertical="center"/>
    </xf>
    <xf numFmtId="0" fontId="12" fillId="0" borderId="26" xfId="0" applyFont="1" applyBorder="1" applyAlignment="1">
      <alignment horizontal="center" vertical="center"/>
    </xf>
    <xf numFmtId="0" fontId="12" fillId="0" borderId="28" xfId="0" applyFont="1" applyBorder="1" applyAlignment="1">
      <alignment horizontal="center" vertical="center"/>
    </xf>
    <xf numFmtId="0" fontId="5" fillId="0" borderId="55" xfId="0" applyFont="1" applyBorder="1" applyAlignment="1" applyProtection="1">
      <alignment horizontal="center"/>
      <protection hidden="1"/>
    </xf>
    <xf numFmtId="0" fontId="13" fillId="0" borderId="21" xfId="0" applyFont="1" applyBorder="1" applyAlignment="1">
      <alignment horizontal="center" wrapText="1"/>
    </xf>
    <xf numFmtId="0" fontId="12" fillId="0" borderId="45" xfId="0" applyFont="1" applyBorder="1" applyAlignment="1">
      <alignment horizontal="center" wrapText="1"/>
    </xf>
    <xf numFmtId="0" fontId="12" fillId="0" borderId="22" xfId="0" applyFont="1" applyBorder="1" applyAlignment="1">
      <alignment horizontal="center" wrapText="1"/>
    </xf>
    <xf numFmtId="0" fontId="12" fillId="0" borderId="50" xfId="0" applyFont="1" applyBorder="1" applyAlignment="1">
      <alignment horizontal="center" wrapText="1"/>
    </xf>
    <xf numFmtId="0" fontId="19" fillId="0" borderId="0" xfId="0" applyFont="1" applyAlignment="1" applyProtection="1">
      <alignment horizontal="right" wrapText="1"/>
      <protection locked="0"/>
    </xf>
    <xf numFmtId="0" fontId="23" fillId="0" borderId="8" xfId="0" applyFont="1" applyBorder="1" applyAlignment="1" applyProtection="1">
      <alignment horizontal="right" wrapText="1"/>
      <protection locked="0"/>
    </xf>
    <xf numFmtId="0" fontId="3" fillId="0" borderId="53" xfId="0" applyFont="1" applyBorder="1" applyAlignment="1" applyProtection="1">
      <alignment horizontal="center" vertical="top" wrapText="1"/>
      <protection hidden="1"/>
    </xf>
    <xf numFmtId="0" fontId="3" fillId="0" borderId="56" xfId="0" applyFont="1" applyBorder="1" applyAlignment="1" applyProtection="1">
      <alignment horizontal="center" vertical="top" wrapText="1"/>
      <protection hidden="1"/>
    </xf>
    <xf numFmtId="0" fontId="3" fillId="0" borderId="54" xfId="0" applyFont="1" applyBorder="1" applyAlignment="1" applyProtection="1">
      <alignment horizontal="center" vertical="top" wrapText="1"/>
      <protection hidden="1"/>
    </xf>
    <xf numFmtId="0" fontId="3" fillId="0" borderId="57" xfId="0" applyFont="1" applyBorder="1" applyAlignment="1" applyProtection="1">
      <alignment horizontal="center" vertical="top" wrapText="1"/>
      <protection hidden="1"/>
    </xf>
    <xf numFmtId="0" fontId="2" fillId="0" borderId="29" xfId="0" applyFont="1" applyBorder="1" applyAlignment="1" applyProtection="1">
      <alignment horizontal="center" vertical="center" wrapText="1"/>
      <protection hidden="1"/>
    </xf>
    <xf numFmtId="0" fontId="2" fillId="0" borderId="58" xfId="0" applyFont="1" applyBorder="1" applyAlignment="1" applyProtection="1">
      <alignment horizontal="center" vertical="center" wrapText="1"/>
      <protection hidden="1"/>
    </xf>
    <xf numFmtId="0" fontId="2" fillId="14" borderId="21" xfId="0" applyFont="1" applyFill="1" applyBorder="1" applyAlignment="1" applyProtection="1">
      <alignment vertical="top"/>
      <protection hidden="1"/>
    </xf>
    <xf numFmtId="0" fontId="2" fillId="14" borderId="44" xfId="0" applyFont="1" applyFill="1" applyBorder="1" applyAlignment="1" applyProtection="1">
      <alignment vertical="top"/>
      <protection hidden="1"/>
    </xf>
    <xf numFmtId="0" fontId="2" fillId="14" borderId="45" xfId="0" applyFont="1" applyFill="1" applyBorder="1" applyAlignment="1" applyProtection="1">
      <alignment vertical="top"/>
      <protection hidden="1"/>
    </xf>
    <xf numFmtId="0" fontId="2" fillId="14" borderId="16" xfId="0" applyFont="1" applyFill="1" applyBorder="1" applyAlignment="1" applyProtection="1">
      <alignment vertical="top"/>
      <protection hidden="1"/>
    </xf>
    <xf numFmtId="0" fontId="2" fillId="14" borderId="0" xfId="0" applyFont="1" applyFill="1" applyAlignment="1" applyProtection="1">
      <alignment vertical="top"/>
      <protection hidden="1"/>
    </xf>
    <xf numFmtId="0" fontId="2" fillId="14" borderId="46" xfId="0" applyFont="1" applyFill="1" applyBorder="1" applyAlignment="1" applyProtection="1">
      <alignment vertical="top"/>
      <protection hidden="1"/>
    </xf>
    <xf numFmtId="0" fontId="2" fillId="14" borderId="47" xfId="0" applyFont="1" applyFill="1" applyBorder="1" applyAlignment="1" applyProtection="1">
      <alignment vertical="top"/>
      <protection hidden="1"/>
    </xf>
    <xf numFmtId="0" fontId="2" fillId="14" borderId="10" xfId="0" applyFont="1" applyFill="1" applyBorder="1" applyAlignment="1" applyProtection="1">
      <alignment vertical="top"/>
      <protection hidden="1"/>
    </xf>
    <xf numFmtId="0" fontId="2" fillId="14" borderId="48" xfId="0" applyFont="1" applyFill="1" applyBorder="1" applyAlignment="1" applyProtection="1">
      <alignment vertical="top"/>
      <protection hidden="1"/>
    </xf>
    <xf numFmtId="0" fontId="3" fillId="23" borderId="16" xfId="0" applyFont="1" applyFill="1" applyBorder="1" applyAlignment="1" applyProtection="1">
      <alignment horizontal="right" vertical="center"/>
      <protection hidden="1"/>
    </xf>
    <xf numFmtId="0" fontId="12" fillId="23" borderId="0" xfId="0" applyFont="1" applyFill="1" applyProtection="1">
      <protection hidden="1"/>
    </xf>
    <xf numFmtId="0" fontId="12" fillId="23" borderId="8" xfId="0" applyFont="1" applyFill="1" applyBorder="1" applyProtection="1">
      <protection hidden="1"/>
    </xf>
    <xf numFmtId="0" fontId="2" fillId="14" borderId="21" xfId="0" applyFont="1" applyFill="1" applyBorder="1" applyAlignment="1" applyProtection="1">
      <alignment vertical="top" wrapText="1"/>
      <protection hidden="1"/>
    </xf>
    <xf numFmtId="0" fontId="0" fillId="14" borderId="44" xfId="0" applyFill="1" applyBorder="1" applyAlignment="1" applyProtection="1">
      <alignment vertical="top" wrapText="1"/>
      <protection hidden="1"/>
    </xf>
    <xf numFmtId="0" fontId="0" fillId="14" borderId="45" xfId="0" applyFill="1" applyBorder="1" applyAlignment="1" applyProtection="1">
      <alignment vertical="top" wrapText="1"/>
      <protection hidden="1"/>
    </xf>
    <xf numFmtId="0" fontId="0" fillId="14" borderId="16" xfId="0" applyFill="1" applyBorder="1" applyAlignment="1" applyProtection="1">
      <alignment vertical="top" wrapText="1"/>
      <protection hidden="1"/>
    </xf>
    <xf numFmtId="0" fontId="0" fillId="14" borderId="0" xfId="0" applyFill="1" applyAlignment="1" applyProtection="1">
      <alignment vertical="top" wrapText="1"/>
      <protection hidden="1"/>
    </xf>
    <xf numFmtId="0" fontId="0" fillId="14" borderId="46" xfId="0" applyFill="1" applyBorder="1" applyAlignment="1" applyProtection="1">
      <alignment vertical="top" wrapText="1"/>
      <protection hidden="1"/>
    </xf>
    <xf numFmtId="0" fontId="0" fillId="14" borderId="47" xfId="0" applyFill="1" applyBorder="1" applyAlignment="1" applyProtection="1">
      <alignment vertical="top" wrapText="1"/>
      <protection hidden="1"/>
    </xf>
    <xf numFmtId="0" fontId="0" fillId="14" borderId="10" xfId="0" applyFill="1" applyBorder="1" applyAlignment="1" applyProtection="1">
      <alignment vertical="top" wrapText="1"/>
      <protection hidden="1"/>
    </xf>
    <xf numFmtId="0" fontId="0" fillId="14" borderId="48" xfId="0" applyFill="1" applyBorder="1" applyAlignment="1" applyProtection="1">
      <alignment vertical="top" wrapText="1"/>
      <protection hidden="1"/>
    </xf>
    <xf numFmtId="0" fontId="5" fillId="14" borderId="1" xfId="0" applyFont="1" applyFill="1" applyBorder="1" applyAlignment="1">
      <alignment horizontal="left" vertical="top" wrapText="1"/>
    </xf>
    <xf numFmtId="0" fontId="0" fillId="14" borderId="1" xfId="0" applyFill="1" applyBorder="1" applyAlignment="1">
      <alignment horizontal="left" vertical="top" wrapText="1"/>
    </xf>
    <xf numFmtId="0" fontId="0" fillId="14" borderId="1" xfId="0" applyFill="1" applyBorder="1"/>
    <xf numFmtId="0" fontId="3" fillId="22" borderId="16" xfId="0" applyFont="1" applyFill="1" applyBorder="1" applyAlignment="1" applyProtection="1">
      <alignment horizontal="right" vertical="center"/>
      <protection hidden="1"/>
    </xf>
    <xf numFmtId="0" fontId="12" fillId="22" borderId="0" xfId="0" applyFont="1" applyFill="1" applyProtection="1">
      <protection hidden="1"/>
    </xf>
    <xf numFmtId="0" fontId="12" fillId="22" borderId="8" xfId="0" applyFont="1" applyFill="1" applyBorder="1" applyProtection="1">
      <protection hidden="1"/>
    </xf>
    <xf numFmtId="0" fontId="3" fillId="23" borderId="0" xfId="0" applyFont="1" applyFill="1" applyAlignment="1" applyProtection="1">
      <alignment horizontal="right" vertical="center"/>
      <protection hidden="1"/>
    </xf>
    <xf numFmtId="0" fontId="3" fillId="23" borderId="8" xfId="0" applyFont="1" applyFill="1" applyBorder="1" applyAlignment="1" applyProtection="1">
      <alignment horizontal="right" vertical="center"/>
      <protection hidden="1"/>
    </xf>
    <xf numFmtId="0" fontId="3" fillId="18" borderId="16" xfId="0" applyFont="1" applyFill="1" applyBorder="1" applyAlignment="1" applyProtection="1">
      <alignment horizontal="right"/>
      <protection hidden="1"/>
    </xf>
    <xf numFmtId="0" fontId="12" fillId="18" borderId="0" xfId="0" applyFont="1" applyFill="1" applyProtection="1">
      <protection hidden="1"/>
    </xf>
    <xf numFmtId="0" fontId="12" fillId="18" borderId="8" xfId="0" applyFont="1" applyFill="1" applyBorder="1" applyProtection="1">
      <protection hidden="1"/>
    </xf>
    <xf numFmtId="0" fontId="3" fillId="17" borderId="16" xfId="0" applyFont="1" applyFill="1" applyBorder="1" applyAlignment="1" applyProtection="1">
      <alignment horizontal="right" vertical="center"/>
      <protection hidden="1"/>
    </xf>
    <xf numFmtId="0" fontId="12" fillId="17" borderId="0" xfId="0" applyFont="1" applyFill="1" applyProtection="1">
      <protection hidden="1"/>
    </xf>
    <xf numFmtId="0" fontId="12" fillId="17" borderId="8" xfId="0" applyFont="1" applyFill="1" applyBorder="1" applyProtection="1">
      <protection hidden="1"/>
    </xf>
    <xf numFmtId="0" fontId="3" fillId="16" borderId="16" xfId="0" applyFont="1" applyFill="1" applyBorder="1" applyAlignment="1" applyProtection="1">
      <alignment horizontal="right" vertical="center"/>
      <protection hidden="1"/>
    </xf>
    <xf numFmtId="0" fontId="12" fillId="16" borderId="0" xfId="0" applyFont="1" applyFill="1" applyProtection="1">
      <protection hidden="1"/>
    </xf>
    <xf numFmtId="0" fontId="12" fillId="16" borderId="8" xfId="0" applyFont="1" applyFill="1" applyBorder="1" applyProtection="1">
      <protection hidden="1"/>
    </xf>
    <xf numFmtId="0" fontId="3" fillId="19" borderId="16" xfId="0" applyFont="1" applyFill="1" applyBorder="1" applyAlignment="1" applyProtection="1">
      <alignment horizontal="right" vertical="center"/>
      <protection hidden="1"/>
    </xf>
    <xf numFmtId="0" fontId="12" fillId="19" borderId="0" xfId="0" applyFont="1" applyFill="1" applyProtection="1">
      <protection hidden="1"/>
    </xf>
    <xf numFmtId="0" fontId="12" fillId="19" borderId="8" xfId="0" applyFont="1" applyFill="1" applyBorder="1" applyProtection="1">
      <protection hidden="1"/>
    </xf>
    <xf numFmtId="0" fontId="3" fillId="15" borderId="16" xfId="0" applyFont="1" applyFill="1" applyBorder="1" applyAlignment="1" applyProtection="1">
      <alignment horizontal="right" vertical="center"/>
      <protection hidden="1"/>
    </xf>
    <xf numFmtId="0" fontId="12" fillId="15" borderId="0" xfId="0" applyFont="1" applyFill="1" applyProtection="1">
      <protection hidden="1"/>
    </xf>
    <xf numFmtId="0" fontId="12" fillId="15" borderId="8" xfId="0" applyFont="1" applyFill="1" applyBorder="1" applyProtection="1">
      <protection hidden="1"/>
    </xf>
    <xf numFmtId="0" fontId="3" fillId="20" borderId="16" xfId="0" applyFont="1" applyFill="1" applyBorder="1" applyAlignment="1" applyProtection="1">
      <alignment horizontal="right" vertical="center"/>
      <protection hidden="1"/>
    </xf>
    <xf numFmtId="0" fontId="12" fillId="20" borderId="0" xfId="0" applyFont="1" applyFill="1" applyProtection="1">
      <protection hidden="1"/>
    </xf>
    <xf numFmtId="0" fontId="12" fillId="20" borderId="8" xfId="0" applyFont="1" applyFill="1" applyBorder="1" applyProtection="1">
      <protection hidden="1"/>
    </xf>
    <xf numFmtId="0" fontId="3" fillId="21" borderId="16" xfId="0" applyFont="1" applyFill="1" applyBorder="1" applyAlignment="1" applyProtection="1">
      <alignment horizontal="right" vertical="center"/>
      <protection hidden="1"/>
    </xf>
    <xf numFmtId="0" fontId="12" fillId="21" borderId="0" xfId="0" applyFont="1" applyFill="1" applyProtection="1">
      <protection hidden="1"/>
    </xf>
    <xf numFmtId="0" fontId="12" fillId="21" borderId="8" xfId="0" applyFont="1" applyFill="1" applyBorder="1" applyProtection="1">
      <protection hidden="1"/>
    </xf>
    <xf numFmtId="0" fontId="18" fillId="24" borderId="16" xfId="0" applyFont="1" applyFill="1" applyBorder="1" applyAlignment="1" applyProtection="1">
      <alignment horizontal="right"/>
      <protection hidden="1"/>
    </xf>
    <xf numFmtId="0" fontId="19" fillId="24" borderId="0" xfId="0" applyFont="1" applyFill="1" applyAlignment="1" applyProtection="1">
      <alignment horizontal="right"/>
      <protection hidden="1"/>
    </xf>
    <xf numFmtId="0" fontId="19" fillId="24" borderId="8" xfId="0" applyFont="1" applyFill="1" applyBorder="1" applyAlignment="1" applyProtection="1">
      <alignment horizontal="right"/>
      <protection hidden="1"/>
    </xf>
    <xf numFmtId="0" fontId="9" fillId="0" borderId="73" xfId="0" applyFont="1" applyBorder="1" applyAlignment="1">
      <alignment horizontal="center" vertical="center" textRotation="90"/>
    </xf>
    <xf numFmtId="0" fontId="10" fillId="0" borderId="58" xfId="0" applyFont="1" applyBorder="1" applyAlignment="1">
      <alignment horizontal="center" vertical="center" textRotation="90"/>
    </xf>
    <xf numFmtId="0" fontId="10" fillId="0" borderId="64" xfId="0" applyFont="1" applyBorder="1" applyAlignment="1">
      <alignment horizontal="center" vertical="center" textRotation="90"/>
    </xf>
    <xf numFmtId="0" fontId="9" fillId="0" borderId="21" xfId="0" applyFont="1" applyBorder="1" applyAlignment="1">
      <alignment horizontal="center" vertical="center" textRotation="90"/>
    </xf>
    <xf numFmtId="0" fontId="10" fillId="0" borderId="16" xfId="0" applyFont="1" applyBorder="1" applyAlignment="1">
      <alignment horizontal="center" vertical="center" textRotation="90"/>
    </xf>
    <xf numFmtId="0" fontId="10" fillId="0" borderId="22" xfId="0" applyFont="1" applyBorder="1" applyAlignment="1">
      <alignment horizontal="center" vertical="center" textRotation="90"/>
    </xf>
    <xf numFmtId="0" fontId="2" fillId="0" borderId="35" xfId="0" applyFont="1" applyBorder="1" applyAlignment="1" applyProtection="1">
      <alignment horizontal="center" vertical="center" wrapText="1"/>
      <protection hidden="1"/>
    </xf>
    <xf numFmtId="0" fontId="2" fillId="0" borderId="63" xfId="0" applyFont="1" applyBorder="1" applyAlignment="1" applyProtection="1">
      <alignment horizontal="center" vertical="center" wrapText="1"/>
      <protection hidden="1"/>
    </xf>
    <xf numFmtId="0" fontId="28" fillId="0" borderId="36" xfId="0" applyFont="1" applyBorder="1" applyAlignment="1" applyProtection="1">
      <alignment horizontal="center" vertical="center" wrapText="1"/>
      <protection hidden="1"/>
    </xf>
    <xf numFmtId="0" fontId="28" fillId="0" borderId="39" xfId="0" applyFont="1" applyBorder="1" applyAlignment="1" applyProtection="1">
      <alignment horizontal="center" vertical="center" wrapText="1"/>
      <protection hidden="1"/>
    </xf>
    <xf numFmtId="0" fontId="3" fillId="0" borderId="35" xfId="0" applyFont="1" applyBorder="1" applyAlignment="1" applyProtection="1">
      <alignment horizontal="center" vertical="center" wrapText="1"/>
      <protection hidden="1"/>
    </xf>
    <xf numFmtId="0" fontId="3" fillId="0" borderId="66" xfId="0" applyFont="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22" fillId="0" borderId="1" xfId="0" applyFont="1" applyBorder="1" applyAlignment="1" applyProtection="1">
      <alignment vertical="center"/>
      <protection hidden="1"/>
    </xf>
    <xf numFmtId="0" fontId="22" fillId="0" borderId="26" xfId="0" applyFont="1" applyBorder="1" applyAlignment="1" applyProtection="1">
      <alignment vertical="center"/>
      <protection hidden="1"/>
    </xf>
    <xf numFmtId="0" fontId="22" fillId="0" borderId="1" xfId="0" applyFont="1" applyBorder="1"/>
    <xf numFmtId="0" fontId="0" fillId="0" borderId="1" xfId="0" applyBorder="1"/>
    <xf numFmtId="0" fontId="0" fillId="0" borderId="26" xfId="0" applyBorder="1"/>
    <xf numFmtId="0" fontId="34" fillId="0" borderId="1" xfId="0" applyFont="1" applyBorder="1"/>
    <xf numFmtId="0" fontId="34" fillId="0" borderId="26" xfId="0" applyFont="1" applyBorder="1"/>
    <xf numFmtId="0" fontId="22" fillId="0" borderId="91" xfId="0" applyFont="1" applyBorder="1" applyAlignment="1" applyProtection="1">
      <alignment vertical="center"/>
      <protection hidden="1"/>
    </xf>
    <xf numFmtId="0" fontId="22" fillId="0" borderId="92" xfId="0" applyFont="1" applyBorder="1" applyAlignment="1" applyProtection="1">
      <alignment vertical="center"/>
      <protection hidden="1"/>
    </xf>
    <xf numFmtId="0" fontId="22" fillId="0" borderId="93" xfId="0" applyFont="1" applyBorder="1" applyAlignment="1" applyProtection="1">
      <alignment vertical="center"/>
      <protection hidden="1"/>
    </xf>
    <xf numFmtId="0" fontId="12" fillId="0" borderId="44" xfId="0" applyFont="1" applyBorder="1" applyProtection="1">
      <protection locked="0"/>
    </xf>
    <xf numFmtId="0" fontId="0" fillId="0" borderId="44" xfId="0" applyBorder="1" applyProtection="1">
      <protection locked="0"/>
    </xf>
    <xf numFmtId="0" fontId="0" fillId="0" borderId="82" xfId="0" applyBorder="1" applyProtection="1">
      <protection locked="0"/>
    </xf>
    <xf numFmtId="0" fontId="22" fillId="0" borderId="34" xfId="0" applyFont="1" applyBorder="1"/>
    <xf numFmtId="0" fontId="0" fillId="0" borderId="34" xfId="0" applyBorder="1"/>
    <xf numFmtId="0" fontId="0" fillId="0" borderId="28" xfId="0" applyBorder="1"/>
    <xf numFmtId="0" fontId="2" fillId="11" borderId="77" xfId="0" applyFont="1" applyFill="1" applyBorder="1" applyAlignment="1" applyProtection="1">
      <alignment horizontal="center" vertical="top" wrapText="1"/>
      <protection hidden="1"/>
    </xf>
    <xf numFmtId="0" fontId="25" fillId="0" borderId="77" xfId="0" applyFont="1" applyBorder="1" applyProtection="1">
      <protection hidden="1"/>
    </xf>
    <xf numFmtId="0" fontId="25" fillId="0" borderId="78" xfId="0" applyFont="1" applyBorder="1" applyProtection="1">
      <protection hidden="1"/>
    </xf>
    <xf numFmtId="0" fontId="3" fillId="0" borderId="71" xfId="0" applyFont="1" applyBorder="1" applyAlignment="1" applyProtection="1">
      <alignment horizontal="center" vertical="top" wrapText="1"/>
      <protection hidden="1"/>
    </xf>
    <xf numFmtId="0" fontId="0" fillId="0" borderId="71" xfId="0" applyBorder="1" applyProtection="1">
      <protection hidden="1"/>
    </xf>
    <xf numFmtId="0" fontId="0" fillId="0" borderId="41" xfId="0" applyBorder="1" applyProtection="1">
      <protection hidden="1"/>
    </xf>
    <xf numFmtId="0" fontId="22" fillId="0" borderId="88" xfId="0" applyFont="1" applyBorder="1" applyAlignment="1" applyProtection="1">
      <alignment vertical="center"/>
      <protection hidden="1"/>
    </xf>
    <xf numFmtId="0" fontId="22" fillId="0" borderId="89" xfId="0" applyFont="1" applyBorder="1" applyAlignment="1" applyProtection="1">
      <alignment vertical="center"/>
      <protection hidden="1"/>
    </xf>
    <xf numFmtId="0" fontId="22" fillId="0" borderId="90" xfId="0" applyFont="1" applyBorder="1" applyAlignment="1" applyProtection="1">
      <alignment vertical="center"/>
      <protection hidden="1"/>
    </xf>
    <xf numFmtId="0" fontId="22" fillId="0" borderId="1" xfId="0" applyFont="1" applyBorder="1" applyAlignment="1" applyProtection="1">
      <alignment vertical="center" wrapText="1"/>
      <protection hidden="1"/>
    </xf>
    <xf numFmtId="0" fontId="22" fillId="0" borderId="26" xfId="0" applyFont="1" applyBorder="1" applyAlignment="1" applyProtection="1">
      <alignment vertical="center" wrapText="1"/>
      <protection hidden="1"/>
    </xf>
    <xf numFmtId="0" fontId="1" fillId="14" borderId="0" xfId="0" applyFont="1" applyFill="1" applyAlignment="1" applyProtection="1">
      <alignment horizontal="left" vertical="center" wrapText="1"/>
      <protection hidden="1"/>
    </xf>
    <xf numFmtId="0" fontId="0" fillId="14" borderId="0" xfId="0" applyFill="1" applyAlignment="1" applyProtection="1">
      <alignment horizontal="left" vertical="center" wrapText="1"/>
      <protection hidden="1"/>
    </xf>
    <xf numFmtId="0" fontId="0" fillId="14" borderId="0" xfId="0" applyFill="1" applyAlignment="1" applyProtection="1">
      <alignment wrapText="1"/>
      <protection hidden="1"/>
    </xf>
    <xf numFmtId="0" fontId="16" fillId="0" borderId="0" xfId="0" applyFont="1" applyAlignment="1" applyProtection="1">
      <alignment wrapText="1"/>
      <protection hidden="1"/>
    </xf>
    <xf numFmtId="0" fontId="17" fillId="0" borderId="0" xfId="0" applyFont="1" applyProtection="1">
      <protection hidden="1"/>
    </xf>
    <xf numFmtId="0" fontId="32" fillId="0" borderId="30" xfId="0" applyFont="1" applyBorder="1" applyAlignment="1" applyProtection="1">
      <alignment vertical="center"/>
      <protection hidden="1"/>
    </xf>
    <xf numFmtId="0" fontId="33" fillId="0" borderId="30" xfId="0" applyFont="1" applyBorder="1" applyAlignment="1" applyProtection="1">
      <alignment vertical="center"/>
      <protection hidden="1"/>
    </xf>
    <xf numFmtId="0" fontId="33" fillId="0" borderId="30" xfId="0" applyFont="1" applyBorder="1" applyProtection="1">
      <protection hidden="1"/>
    </xf>
    <xf numFmtId="0" fontId="33" fillId="0" borderId="24" xfId="0" applyFont="1" applyBorder="1" applyProtection="1">
      <protection hidden="1"/>
    </xf>
    <xf numFmtId="0" fontId="13" fillId="0" borderId="34" xfId="0" applyFont="1" applyBorder="1" applyAlignment="1" applyProtection="1">
      <alignment horizontal="right" vertical="center"/>
      <protection hidden="1"/>
    </xf>
    <xf numFmtId="0" fontId="5" fillId="0" borderId="0" xfId="0" applyFont="1" applyAlignment="1" applyProtection="1">
      <alignment vertical="center"/>
      <protection locked="0"/>
    </xf>
    <xf numFmtId="0" fontId="0" fillId="0" borderId="0" xfId="0" applyAlignment="1" applyProtection="1">
      <alignment vertical="center"/>
      <protection locked="0"/>
    </xf>
    <xf numFmtId="0" fontId="31" fillId="0" borderId="23" xfId="0" applyFont="1" applyBorder="1" applyAlignment="1" applyProtection="1">
      <alignment vertical="top" wrapText="1"/>
      <protection hidden="1"/>
    </xf>
    <xf numFmtId="0" fontId="31" fillId="0" borderId="30" xfId="0" applyFont="1" applyBorder="1" applyAlignment="1" applyProtection="1">
      <alignment vertical="top" wrapText="1"/>
      <protection hidden="1"/>
    </xf>
    <xf numFmtId="0" fontId="0" fillId="0" borderId="1" xfId="0" applyBorder="1" applyProtection="1">
      <protection hidden="1"/>
    </xf>
    <xf numFmtId="0" fontId="0" fillId="0" borderId="26" xfId="0" applyBorder="1" applyProtection="1">
      <protection hidden="1"/>
    </xf>
    <xf numFmtId="0" fontId="22" fillId="0" borderId="30" xfId="0" applyFont="1" applyBorder="1" applyAlignment="1" applyProtection="1">
      <alignment vertical="center"/>
      <protection hidden="1"/>
    </xf>
    <xf numFmtId="0" fontId="0" fillId="0" borderId="30" xfId="0" applyBorder="1" applyProtection="1">
      <protection hidden="1"/>
    </xf>
    <xf numFmtId="0" fontId="0" fillId="0" borderId="24" xfId="0" applyBorder="1" applyProtection="1">
      <protection hidden="1"/>
    </xf>
    <xf numFmtId="10" fontId="12" fillId="0" borderId="77" xfId="0" applyNumberFormat="1" applyFont="1" applyBorder="1" applyProtection="1">
      <protection locked="0"/>
    </xf>
    <xf numFmtId="0" fontId="0" fillId="0" borderId="77" xfId="0" applyBorder="1" applyProtection="1">
      <protection locked="0"/>
    </xf>
    <xf numFmtId="0" fontId="0" fillId="0" borderId="86" xfId="0" applyBorder="1" applyProtection="1">
      <protection locked="0"/>
    </xf>
    <xf numFmtId="0" fontId="22" fillId="0" borderId="34" xfId="0" applyFont="1" applyBorder="1" applyAlignment="1" applyProtection="1">
      <alignment vertical="center"/>
      <protection hidden="1"/>
    </xf>
    <xf numFmtId="0" fontId="0" fillId="0" borderId="34" xfId="0" applyBorder="1" applyProtection="1">
      <protection hidden="1"/>
    </xf>
    <xf numFmtId="0" fontId="0" fillId="0" borderId="28" xfId="0" applyBorder="1" applyProtection="1">
      <protection hidden="1"/>
    </xf>
    <xf numFmtId="0" fontId="0" fillId="0" borderId="77" xfId="0" applyBorder="1" applyProtection="1">
      <protection hidden="1"/>
    </xf>
    <xf numFmtId="0" fontId="0" fillId="0" borderId="78" xfId="0" applyBorder="1" applyProtection="1">
      <protection hidden="1"/>
    </xf>
    <xf numFmtId="0" fontId="22" fillId="0" borderId="55" xfId="0" applyFont="1" applyBorder="1" applyAlignment="1" applyProtection="1">
      <alignment vertical="center"/>
      <protection hidden="1"/>
    </xf>
    <xf numFmtId="0" fontId="0" fillId="0" borderId="55" xfId="0" applyBorder="1" applyProtection="1">
      <protection hidden="1"/>
    </xf>
    <xf numFmtId="0" fontId="0" fillId="0" borderId="84" xfId="0" applyBorder="1" applyProtection="1">
      <protection hidden="1"/>
    </xf>
    <xf numFmtId="10" fontId="0" fillId="0" borderId="77" xfId="0" applyNumberFormat="1" applyBorder="1" applyProtection="1">
      <protection locked="0"/>
    </xf>
    <xf numFmtId="0" fontId="22" fillId="0" borderId="55" xfId="0" applyFont="1" applyBorder="1" applyAlignment="1" applyProtection="1">
      <alignment vertical="center" wrapText="1"/>
      <protection hidden="1"/>
    </xf>
    <xf numFmtId="0" fontId="22" fillId="0" borderId="34" xfId="0" applyFont="1" applyBorder="1" applyAlignment="1" applyProtection="1">
      <alignment vertical="center" wrapText="1"/>
      <protection hidden="1"/>
    </xf>
    <xf numFmtId="0" fontId="2" fillId="11" borderId="76" xfId="0" applyFont="1" applyFill="1" applyBorder="1" applyAlignment="1" applyProtection="1">
      <alignment horizontal="center" vertical="top" wrapText="1"/>
      <protection hidden="1"/>
    </xf>
    <xf numFmtId="0" fontId="31" fillId="0" borderId="40" xfId="0" applyFont="1" applyBorder="1" applyAlignment="1" applyProtection="1">
      <alignment vertical="top" wrapText="1"/>
      <protection hidden="1"/>
    </xf>
    <xf numFmtId="0" fontId="31" fillId="0" borderId="71" xfId="0" applyFont="1" applyBorder="1" applyAlignment="1" applyProtection="1">
      <alignment vertical="top" wrapText="1"/>
      <protection hidden="1"/>
    </xf>
  </cellXfs>
  <cellStyles count="2">
    <cellStyle name="Hyperlink" xfId="1" builtinId="8"/>
    <cellStyle name="Normal" xfId="0" builtinId="0"/>
  </cellStyles>
  <dxfs count="79">
    <dxf>
      <font>
        <color rgb="FFFF0000"/>
      </font>
    </dxf>
    <dxf>
      <font>
        <color rgb="FFFF0000"/>
      </font>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ont>
        <color rgb="FFFF0000"/>
      </font>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s>
  <tableStyles count="0" defaultTableStyle="TableStyleMedium2" defaultPivotStyle="PivotStyleLight16"/>
  <colors>
    <mruColors>
      <color rgb="FFDAEEF3"/>
      <color rgb="FFD8E4BC"/>
      <color rgb="FFEBF1DE"/>
      <color rgb="FFB7DEE8"/>
      <color rgb="FF92CDDC"/>
      <color rgb="FFDCE6F1"/>
      <color rgb="FF95B3D7"/>
      <color rgb="FFB8C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83344</xdr:colOff>
      <xdr:row>0</xdr:row>
      <xdr:rowOff>918072</xdr:rowOff>
    </xdr:to>
    <xdr:pic>
      <xdr:nvPicPr>
        <xdr:cNvPr id="3" name="Picture 2" descr="GCSE (9-1) Mathematics November 2022 Higher tier Analysis Grid">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36844" cy="91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1501511</xdr:colOff>
      <xdr:row>0</xdr:row>
      <xdr:rowOff>918072</xdr:rowOff>
    </xdr:to>
    <xdr:pic>
      <xdr:nvPicPr>
        <xdr:cNvPr id="3" name="Picture 2" descr="GCSE (9-1) Mathematics November 2022 Higher tier Analysis Grid">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36844" cy="9180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1501511</xdr:colOff>
      <xdr:row>0</xdr:row>
      <xdr:rowOff>918072</xdr:rowOff>
    </xdr:to>
    <xdr:pic>
      <xdr:nvPicPr>
        <xdr:cNvPr id="3" name="Picture 2" descr="GCSE (9-1) Mathematics November 2022 Higher tier Analysis Grid">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36844" cy="91807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1501511</xdr:colOff>
      <xdr:row>0</xdr:row>
      <xdr:rowOff>918072</xdr:rowOff>
    </xdr:to>
    <xdr:pic>
      <xdr:nvPicPr>
        <xdr:cNvPr id="3" name="Picture 2" descr="GCSE (9-1) Mathematics November 2022 Higher tier Analysis Grid">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36844" cy="9180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X156"/>
  <sheetViews>
    <sheetView showGridLines="0" tabSelected="1" zoomScale="80" zoomScaleNormal="80" workbookViewId="0">
      <pane xSplit="3" topLeftCell="D1" activePane="topRight" state="frozen"/>
      <selection pane="topRight" activeCell="B3" sqref="B3"/>
    </sheetView>
  </sheetViews>
  <sheetFormatPr defaultColWidth="10.1796875" defaultRowHeight="14.5" x14ac:dyDescent="0.35"/>
  <cols>
    <col min="1" max="2" width="10.1796875" style="126"/>
    <col min="3" max="3" width="13.453125" style="126" customWidth="1"/>
    <col min="4" max="43" width="10.1796875" style="126"/>
    <col min="44" max="48" width="10.1796875" style="126" hidden="1" customWidth="1"/>
    <col min="49" max="49" width="10.1796875" style="126" customWidth="1"/>
    <col min="50" max="50" width="13.453125" style="126" customWidth="1"/>
    <col min="51" max="16384" width="10.1796875" style="126"/>
  </cols>
  <sheetData>
    <row r="1" spans="1:20" ht="73.5" customHeight="1" x14ac:dyDescent="0.35"/>
    <row r="2" spans="1:20" ht="125" customHeight="1" x14ac:dyDescent="0.35">
      <c r="B2" s="325" t="s">
        <v>307</v>
      </c>
      <c r="C2" s="326"/>
      <c r="D2" s="326"/>
      <c r="E2" s="326"/>
      <c r="F2" s="326"/>
      <c r="G2" s="326"/>
      <c r="H2" s="326"/>
      <c r="I2" s="326"/>
      <c r="J2" s="326"/>
      <c r="K2" s="326"/>
      <c r="L2" s="327"/>
      <c r="M2" s="327"/>
      <c r="N2" s="327"/>
      <c r="O2" s="327"/>
      <c r="P2" s="327"/>
      <c r="Q2" s="327"/>
    </row>
    <row r="3" spans="1:20" ht="15" thickBot="1" x14ac:dyDescent="0.4"/>
    <row r="4" spans="1:20" ht="15.75" customHeight="1" x14ac:dyDescent="0.35">
      <c r="B4" s="304" t="s">
        <v>36</v>
      </c>
      <c r="C4" s="305"/>
      <c r="D4" s="305"/>
      <c r="E4" s="305"/>
      <c r="F4" s="305"/>
      <c r="G4" s="305"/>
      <c r="H4" s="305"/>
      <c r="I4" s="306"/>
      <c r="K4" s="316" t="s">
        <v>37</v>
      </c>
      <c r="L4" s="317"/>
      <c r="M4" s="317"/>
      <c r="N4" s="317"/>
      <c r="O4" s="317"/>
      <c r="P4" s="317"/>
      <c r="Q4" s="318"/>
    </row>
    <row r="5" spans="1:20" ht="15" customHeight="1" x14ac:dyDescent="0.35">
      <c r="B5" s="307"/>
      <c r="C5" s="308"/>
      <c r="D5" s="308"/>
      <c r="E5" s="308"/>
      <c r="F5" s="308"/>
      <c r="G5" s="308"/>
      <c r="H5" s="308"/>
      <c r="I5" s="309"/>
      <c r="J5" s="127"/>
      <c r="K5" s="319"/>
      <c r="L5" s="320"/>
      <c r="M5" s="320"/>
      <c r="N5" s="320"/>
      <c r="O5" s="320"/>
      <c r="P5" s="320"/>
      <c r="Q5" s="321"/>
    </row>
    <row r="6" spans="1:20" ht="15" customHeight="1" x14ac:dyDescent="0.35">
      <c r="B6" s="310"/>
      <c r="C6" s="311"/>
      <c r="D6" s="311"/>
      <c r="E6" s="311"/>
      <c r="F6" s="311"/>
      <c r="G6" s="311"/>
      <c r="H6" s="311"/>
      <c r="I6" s="312"/>
      <c r="J6" s="127"/>
      <c r="K6" s="322"/>
      <c r="L6" s="323"/>
      <c r="M6" s="323"/>
      <c r="N6" s="323"/>
      <c r="O6" s="323"/>
      <c r="P6" s="323"/>
      <c r="Q6" s="324"/>
    </row>
    <row r="7" spans="1:20" ht="21.5" thickBot="1" x14ac:dyDescent="0.55000000000000004">
      <c r="B7" s="29"/>
      <c r="C7" s="1"/>
      <c r="D7" s="1"/>
      <c r="E7" s="1"/>
      <c r="F7" s="1"/>
      <c r="G7" s="1"/>
      <c r="H7" s="1"/>
      <c r="I7" s="30"/>
      <c r="K7" s="31" t="s">
        <v>38</v>
      </c>
      <c r="L7" s="11"/>
      <c r="M7" s="6"/>
      <c r="N7" s="1"/>
      <c r="O7" s="1"/>
      <c r="P7" s="1"/>
      <c r="Q7" s="30"/>
    </row>
    <row r="8" spans="1:20" ht="16" thickBot="1" x14ac:dyDescent="0.4">
      <c r="B8" s="29"/>
      <c r="C8" s="11"/>
      <c r="D8" s="6"/>
      <c r="E8" s="18"/>
      <c r="F8" s="7" t="s">
        <v>27</v>
      </c>
      <c r="G8" s="7" t="s">
        <v>28</v>
      </c>
      <c r="H8" s="7" t="s">
        <v>29</v>
      </c>
      <c r="I8" s="32" t="s">
        <v>24</v>
      </c>
      <c r="K8" s="29"/>
      <c r="L8" s="11"/>
      <c r="M8" s="11" t="str">
        <f>IF(COUNTBLANK(D24:AQ24)=40,"No student",HLOOKUP("x",D24:AQ25,2,FALSE))&amp;" is selected"</f>
        <v>No student is selected</v>
      </c>
      <c r="N8" s="33" t="str">
        <f>'J560-04'!G58+'J560-05'!G61+'J560-06'!G62&amp;"/300"</f>
        <v>0/300</v>
      </c>
      <c r="O8" s="34" t="str">
        <f>"Grade "&amp;IF('J560-04'!G58+'J560-05'!G61+'J560-06'!G62&lt;T18,"U",IF('J560-04'!G58+'J560-05'!G61+'J560-06'!G62&lt;T17,"3",IF('J560-04'!G58+'J560-05'!G61+'J560-06'!G62&lt;T16,"4",IF('J560-04'!G58+'J560-05'!G61+'J560-06'!G62&lt;T15,"5",IF('J560-04'!G58+'J560-05'!G61+'J560-06'!G62&lt;T14,"6",IF('J560-04'!G58+'J560-05'!G61+'J560-06'!G62&lt;T13,"7",IF('J560-04'!G58+'J560-05'!G61+'J560-06'!G62&lt;T12,"8","9")))))))</f>
        <v>Grade U</v>
      </c>
      <c r="P8" s="1"/>
      <c r="Q8" s="30"/>
    </row>
    <row r="9" spans="1:20" ht="15" thickBot="1" x14ac:dyDescent="0.4">
      <c r="B9" s="354" t="s">
        <v>32</v>
      </c>
      <c r="C9" s="355"/>
      <c r="D9" s="355"/>
      <c r="E9" s="356"/>
      <c r="F9" s="269" t="str">
        <f>AX27</f>
        <v/>
      </c>
      <c r="G9" s="269" t="str">
        <f>AX29</f>
        <v/>
      </c>
      <c r="H9" s="269" t="str">
        <f>AX31</f>
        <v/>
      </c>
      <c r="I9" s="270" t="str">
        <f>AX33</f>
        <v/>
      </c>
      <c r="K9" s="29"/>
      <c r="L9" s="1"/>
      <c r="M9" s="1"/>
      <c r="N9" s="1"/>
      <c r="O9" s="1"/>
      <c r="P9" s="1"/>
      <c r="Q9" s="30"/>
    </row>
    <row r="10" spans="1:20" ht="28" x14ac:dyDescent="0.35">
      <c r="B10" s="35"/>
      <c r="C10" s="1"/>
      <c r="D10" s="1"/>
      <c r="E10" s="19"/>
      <c r="F10" s="20"/>
      <c r="G10" s="20"/>
      <c r="H10" s="20"/>
      <c r="I10" s="36"/>
      <c r="K10" s="35"/>
      <c r="L10" s="1"/>
      <c r="M10" s="1"/>
      <c r="N10" s="8"/>
      <c r="O10" s="7" t="s">
        <v>12</v>
      </c>
      <c r="P10" s="7" t="s">
        <v>4</v>
      </c>
      <c r="Q10" s="32" t="s">
        <v>13</v>
      </c>
      <c r="S10" s="292" t="s">
        <v>163</v>
      </c>
      <c r="T10" s="293"/>
    </row>
    <row r="11" spans="1:20" ht="15" thickBot="1" x14ac:dyDescent="0.4">
      <c r="A11" s="128"/>
      <c r="B11" s="333" t="s">
        <v>10</v>
      </c>
      <c r="C11" s="334"/>
      <c r="D11" s="334"/>
      <c r="E11" s="335"/>
      <c r="F11" s="208" t="str">
        <f>IF(SUMIF($AR$42:$AR$74,"Number",$AV$42:$AV$74)=0," ",SUMIF($AR$42:$AR$74,"Number",$AU$42:$AU$74)/SUMIF($AR$42:$AR$74,"Number",$AV$42:$AV$74))</f>
        <v xml:space="preserve"> </v>
      </c>
      <c r="G11" s="208" t="str">
        <f>IF(SUMIF($AR$76:$AR$111,"Number",$AV$76:$AV$111)=0," ",SUMIF($AR$76:$AR$111,"Number",$AU$76:$AU111)/SUMIF($AR$76:$AR$111,"Number",$AV$76:$AV$111))</f>
        <v xml:space="preserve"> </v>
      </c>
      <c r="H11" s="208" t="str">
        <f>IF(SUMIF($AR$113:$AR$149,"Number",$AV$113:$AV$149)=0," ",SUMIF($AR$113:$AR$149,"Number",$AU$113:$AU$149)/SUMIF($AR$113:$AR$149,"Number",$AV$113:$AV$149))</f>
        <v xml:space="preserve"> </v>
      </c>
      <c r="I11" s="209" t="str">
        <f>IF(SUMIF($AR$42:$AR$149,"Number",$AV$42:$AV$149)=0," ",SUMIF($AR$42:$AR$149,"Number",$AU$42:$AU$149)/SUMIF($AR$42:$AR$149,"Number",$AV$42:$AV$149))</f>
        <v xml:space="preserve"> </v>
      </c>
      <c r="J11" s="128"/>
      <c r="K11" s="333" t="s">
        <v>10</v>
      </c>
      <c r="L11" s="334"/>
      <c r="M11" s="334"/>
      <c r="N11" s="335"/>
      <c r="O11" s="210">
        <f>'J560-04'!F8+'J560-05'!F8+'J560-06'!F8</f>
        <v>45</v>
      </c>
      <c r="P11" s="210">
        <f>'J560-04'!G8+'J560-05'!G8+'J560-06'!G8</f>
        <v>0</v>
      </c>
      <c r="Q11" s="211">
        <f t="shared" ref="Q11:Q16" si="0">P11/O11</f>
        <v>0</v>
      </c>
      <c r="S11" s="294"/>
      <c r="T11" s="295"/>
    </row>
    <row r="12" spans="1:20" x14ac:dyDescent="0.35">
      <c r="A12" s="128"/>
      <c r="B12" s="336" t="s">
        <v>11</v>
      </c>
      <c r="C12" s="337"/>
      <c r="D12" s="337"/>
      <c r="E12" s="338"/>
      <c r="F12" s="196" t="str">
        <f>IF(SUMIF($AR$42:$AR$74,"Algebra",$AV$42:$AV$74)=0," ",SUMIF($AR$42:$AR$74,"Algebra",$AU$42:$AU$74)/SUMIF($AR$42:$AR$74,"Algebra",$AV$42:$AV$74))</f>
        <v xml:space="preserve"> </v>
      </c>
      <c r="G12" s="196" t="str">
        <f>IF(SUMIF($AR$76:$AR$111,"Algebra",$AV$76:$AV$111)=0," ",SUMIF($AR$76:$AR$111,"Algebra",$AU$76:$AU$111)/SUMIF($AR$76:$AR$111,"Algebra",$AV$76:$AV$111))</f>
        <v xml:space="preserve"> </v>
      </c>
      <c r="H12" s="196" t="str">
        <f>IF(SUMIF($AR$113:$AR$149,"Algebra",$AV$113:$AV$149)=0," ",SUMIF($AR$113:$AR$149,"Algebra",$AU$113:$AU$149)/SUMIF($AR$113:$AR$149,"Algebra",$AV$113:$AV$149))</f>
        <v xml:space="preserve"> </v>
      </c>
      <c r="I12" s="197" t="str">
        <f>IF(SUMIF($AR$42:$AR$149,"Algebra",$AV$42:$AV$149)=0," ",SUMIF($AR$42:$AR$149,"Algebra",$AU$42:$AU$149)/SUMIF($AR$42:$AR$149,"Algebra",$AV$42:$AV$149))</f>
        <v xml:space="preserve"> </v>
      </c>
      <c r="J12" s="128"/>
      <c r="K12" s="336" t="s">
        <v>11</v>
      </c>
      <c r="L12" s="337"/>
      <c r="M12" s="337"/>
      <c r="N12" s="338"/>
      <c r="O12" s="198">
        <f>'J560-04'!F9+'J560-05'!F9+'J560-06'!F9</f>
        <v>99</v>
      </c>
      <c r="P12" s="198">
        <f>'J560-04'!G9+'J560-05'!G9+'J560-06'!G9</f>
        <v>0</v>
      </c>
      <c r="Q12" s="199">
        <f t="shared" si="0"/>
        <v>0</v>
      </c>
      <c r="S12" s="282">
        <v>9</v>
      </c>
      <c r="T12" s="283">
        <v>244</v>
      </c>
    </row>
    <row r="13" spans="1:20" x14ac:dyDescent="0.35">
      <c r="A13" s="128"/>
      <c r="B13" s="339" t="s">
        <v>14</v>
      </c>
      <c r="C13" s="340"/>
      <c r="D13" s="340"/>
      <c r="E13" s="341"/>
      <c r="F13" s="206" t="str">
        <f>IF(SUMIF($AR$42:$AR$74,"RPR",$AV$42:$AV$74)=0," ",SUMIF($AR$42:$AR$74,"RPR",$AU$42:$AU$74)/SUMIF($AR$42:$AR$74,"RPR",$AV$42:$AV$74))</f>
        <v xml:space="preserve"> </v>
      </c>
      <c r="G13" s="206" t="str">
        <f>IF(SUMIF($AR$76:$AR$111,"RPR",$AV$76:$AV$111)=0," ",SUMIF($AR$76:$AR$111,"RPR",$AU$76:$AU$111)/SUMIF($AR$76:$AR$111,"RPR",$AV$76:$AV$111))</f>
        <v xml:space="preserve"> </v>
      </c>
      <c r="H13" s="206" t="str">
        <f>IF(SUMIF($AR$113:$AR$149,"RPR",$AV$113:$AV$149)=0," ",SUMIF($AR$113:$AR$149,"RPR",$AU$113:$AU$149)/SUMIF($AR$113:$AR$149,"RPR",$AV$113:$AV$149))</f>
        <v xml:space="preserve"> </v>
      </c>
      <c r="I13" s="205" t="str">
        <f>IF(SUMIF($AR$42:$AR$149,"RPR",$AV$42:$AV$149)=0," ",SUMIF($AR$42:$AR$149,"RPR",$AU$42:$AU$149)/SUMIF($AR$42:$AR$149,"RPR",$AV$42:$AV$149))</f>
        <v xml:space="preserve"> </v>
      </c>
      <c r="J13" s="128"/>
      <c r="K13" s="339" t="s">
        <v>14</v>
      </c>
      <c r="L13" s="340"/>
      <c r="M13" s="340"/>
      <c r="N13" s="341"/>
      <c r="O13" s="204">
        <f>'J560-04'!F10+'J560-05'!F10+'J560-06'!F10</f>
        <v>44</v>
      </c>
      <c r="P13" s="204">
        <f>'J560-04'!G10+'J560-05'!G10+'J560-06'!G10</f>
        <v>0</v>
      </c>
      <c r="Q13" s="207">
        <f t="shared" si="0"/>
        <v>0</v>
      </c>
      <c r="S13" s="284">
        <v>8</v>
      </c>
      <c r="T13" s="285">
        <v>202</v>
      </c>
    </row>
    <row r="14" spans="1:20" x14ac:dyDescent="0.35">
      <c r="A14" s="128"/>
      <c r="B14" s="342" t="s">
        <v>7</v>
      </c>
      <c r="C14" s="343"/>
      <c r="D14" s="343"/>
      <c r="E14" s="344"/>
      <c r="F14" s="216" t="str">
        <f>IF(SUMIF($AR$42:$AR$74,"Geometry and measures",$AV$42:$AV$74)=0," ",SUMIF($AR$42:$AR$74,"Geometry and measures",$AU$42:$AU$74)/SUMIF($AR$42:$AR$74,"Geometry and measures",$AV$42:$AV$74))</f>
        <v xml:space="preserve"> </v>
      </c>
      <c r="G14" s="216" t="str">
        <f>IF(SUMIF($AR$76:$AR$111,"Geometry and measures",$AV$76:$AV$111)=0," ",SUMIF($AR$76:$AR$111,"Geometry and measures",$AU$76:$AU$111)/SUMIF($AR$76:$AR$111,"Geometry and measures",$AV$76:$AV$111))</f>
        <v xml:space="preserve"> </v>
      </c>
      <c r="H14" s="216" t="str">
        <f>IF(SUMIF($AR$113:$AR$149,"Geometry and measures",$AV$113:$AV$149)=0," ",SUMIF($AR$113:$AR$149,"Geometry and measures",$AU$113:$AU$149)/SUMIF($AR$113:$AR$149,"Geometry and measures",$AV$113:$AV$149))</f>
        <v xml:space="preserve"> </v>
      </c>
      <c r="I14" s="217" t="str">
        <f>IF(SUMIF($AR$42:$AR$149,"Geometry and measures",$AV$42:$AV$149)=0," ",SUMIF($AR$42:$AR$149,"Geometry and measures",$AU$42:$AU$149)/SUMIF($AR$42:$AR$149,"Geometry and measures",$AV$42:$AV$149))</f>
        <v xml:space="preserve"> </v>
      </c>
      <c r="J14" s="128"/>
      <c r="K14" s="342" t="s">
        <v>7</v>
      </c>
      <c r="L14" s="343"/>
      <c r="M14" s="343"/>
      <c r="N14" s="344"/>
      <c r="O14" s="218">
        <f>'J560-04'!F11+'J560-05'!F11+'J560-06'!F11</f>
        <v>63</v>
      </c>
      <c r="P14" s="218">
        <f>'J560-04'!G11+'J560-05'!G11+'J560-06'!G11</f>
        <v>0</v>
      </c>
      <c r="Q14" s="219">
        <f t="shared" si="0"/>
        <v>0</v>
      </c>
      <c r="S14" s="284">
        <v>7</v>
      </c>
      <c r="T14" s="285">
        <v>160</v>
      </c>
    </row>
    <row r="15" spans="1:20" x14ac:dyDescent="0.35">
      <c r="A15" s="128"/>
      <c r="B15" s="345" t="s">
        <v>15</v>
      </c>
      <c r="C15" s="346"/>
      <c r="D15" s="346"/>
      <c r="E15" s="347"/>
      <c r="F15" s="226" t="str">
        <f>IF(SUMIF($AR$42:$AR$74,"Probability",$AV$42:$AV$74)=0," ",SUMIF($AR$42:$AR$74,"Probability",$AU$42:$AU$74)/SUMIF($AR$42:$AR$74,"Probability",$AV$42:$AV$74))</f>
        <v xml:space="preserve"> </v>
      </c>
      <c r="G15" s="226" t="str">
        <f>IF(SUMIF($AR$76:$AR$111,"Probability",$AV$76:$AV$111)=0," ",SUMIF($AR$76:$AR$111,"Probability",$AU$76:$AU$111)/SUMIF($AR$76:$AR$111,"Probability",$AV$76:$AV$111))</f>
        <v xml:space="preserve"> </v>
      </c>
      <c r="H15" s="226" t="str">
        <f>IF(SUMIF($AR$113:$AR$149,"Probability",$AV$113:$AV$149)=0," ",SUMIF($AR$113:$AR$149,"Probability",$AU$113:$AU$149)/SUMIF($AR$113:$AR$149,"Probability",$AV$113:$AV$149))</f>
        <v xml:space="preserve"> </v>
      </c>
      <c r="I15" s="225" t="str">
        <f>IF(SUMIF($AR$42:$AR$149,"Probability",$AV$42:$AV$149)=0," ",SUMIF($AR$42:$AR$149,"Probability",$AU$42:$AU$149)/SUMIF($AR$42:$AR$149,"Probability",$AV$42:$AV$149))</f>
        <v xml:space="preserve"> </v>
      </c>
      <c r="J15" s="128"/>
      <c r="K15" s="345" t="s">
        <v>15</v>
      </c>
      <c r="L15" s="346"/>
      <c r="M15" s="346"/>
      <c r="N15" s="347"/>
      <c r="O15" s="224">
        <f>'J560-04'!F12+'J560-05'!F12+'J560-06'!F12</f>
        <v>21</v>
      </c>
      <c r="P15" s="224">
        <f>'J560-04'!G12+'J560-05'!G12+'J560-06'!G12</f>
        <v>0</v>
      </c>
      <c r="Q15" s="227">
        <f t="shared" si="0"/>
        <v>0</v>
      </c>
      <c r="S15" s="284">
        <v>6</v>
      </c>
      <c r="T15" s="285">
        <v>123</v>
      </c>
    </row>
    <row r="16" spans="1:20" x14ac:dyDescent="0.35">
      <c r="A16" s="128"/>
      <c r="B16" s="348" t="s">
        <v>5</v>
      </c>
      <c r="C16" s="349"/>
      <c r="D16" s="349"/>
      <c r="E16" s="350"/>
      <c r="F16" s="228" t="str">
        <f>IF(SUMIF($AR$42:$AR$74,"Statistics",$AV$42:$AV$74)=0," ",SUMIF($AR$42:$AR$74,"Statistics",$AU$42:$AU$74)/SUMIF($AR$42:$AR$74,"Statistics",$AV$42:$AV$74))</f>
        <v xml:space="preserve"> </v>
      </c>
      <c r="G16" s="228" t="str">
        <f>IF(SUMIF($AR$76:$AR$111,"Statistics",$AV$76:$AV$111)=0," ",SUMIF($AR$76:$AR$111,"Statistics",$AU$76:$AU$111)/SUMIF($AR$76:$AR$111,"Statistics",$AV$76:$AV$111))</f>
        <v xml:space="preserve"> </v>
      </c>
      <c r="H16" s="228" t="str">
        <f>IF(SUMIF($AR$113:$AR$149,"Statistics",$AV$113:$AV$149)=0," ",SUMIF($AR$113:$AR$149,"Statistics",$AU$113:$AU$149)/SUMIF($AR$113:$AR$149,"Statistics",$AV$113:$AV$149))</f>
        <v xml:space="preserve"> </v>
      </c>
      <c r="I16" s="229" t="str">
        <f>IF(SUMIF($AR$42:$AR$149,"Statistics",$AV$42:$AV$149)=0," ",SUMIF($AR$42:$AR$149,"Statistics",$AU$42:$AU$149)/SUMIF($AR$42:$AR$149,"Statistics",$AV$42:$AV$149))</f>
        <v xml:space="preserve"> </v>
      </c>
      <c r="J16" s="128"/>
      <c r="K16" s="348" t="s">
        <v>5</v>
      </c>
      <c r="L16" s="349"/>
      <c r="M16" s="349"/>
      <c r="N16" s="350"/>
      <c r="O16" s="230">
        <f>'J560-04'!F13+'J560-05'!F13+'J560-06'!F13</f>
        <v>28</v>
      </c>
      <c r="P16" s="230">
        <f>'J560-04'!G13+'J560-05'!G13+'J560-06'!G13</f>
        <v>0</v>
      </c>
      <c r="Q16" s="231">
        <f t="shared" si="0"/>
        <v>0</v>
      </c>
      <c r="S16" s="284">
        <v>5</v>
      </c>
      <c r="T16" s="285">
        <v>86</v>
      </c>
    </row>
    <row r="17" spans="1:50" x14ac:dyDescent="0.35">
      <c r="A17" s="128"/>
      <c r="B17" s="37"/>
      <c r="C17" s="15"/>
      <c r="D17" s="15"/>
      <c r="E17" s="3"/>
      <c r="F17" s="13"/>
      <c r="G17" s="13"/>
      <c r="H17" s="13"/>
      <c r="I17" s="38"/>
      <c r="J17" s="128"/>
      <c r="K17" s="37"/>
      <c r="L17" s="15"/>
      <c r="M17" s="15"/>
      <c r="N17" s="3"/>
      <c r="O17" s="4"/>
      <c r="P17" s="4"/>
      <c r="Q17" s="38"/>
      <c r="S17" s="284">
        <v>4</v>
      </c>
      <c r="T17" s="285">
        <v>49</v>
      </c>
    </row>
    <row r="18" spans="1:50" x14ac:dyDescent="0.35">
      <c r="A18" s="128"/>
      <c r="B18" s="351" t="s">
        <v>8</v>
      </c>
      <c r="C18" s="352"/>
      <c r="D18" s="352"/>
      <c r="E18" s="353"/>
      <c r="F18" s="238" t="str">
        <f>IF(SUMIF($AS$42:$AS$74,"AO1",$AV$42:$AV$74)=0," ",SUMIF($AS$42:$AS$74,"AO1",$AU$42:$AU$74)/SUMIF($AS$42:$AS$74,"AO1",$AV$42:$AV$74))</f>
        <v xml:space="preserve"> </v>
      </c>
      <c r="G18" s="238" t="str">
        <f>IF(SUMIF($AS$76:$AS$111,"AO1",$AV$76:$AV$111)=0," ",SUMIF($AS$76:$AS$111,"AO1",$AU$76:$AU$111)/SUMIF($AS$76:$AS$111,"AO1",$AV$76:$AV$111))</f>
        <v xml:space="preserve"> </v>
      </c>
      <c r="H18" s="238" t="str">
        <f>IF(SUMIF($AS$113:$AS$149,"AO1",$AV$113:$AV$149)=0," ",SUMIF($AS$113:$AS$149,"AO1",$AU$113:$AU$149)/SUMIF($AS$113:$AS$149,"AO1",$AV$113:$AV$149))</f>
        <v xml:space="preserve"> </v>
      </c>
      <c r="I18" s="237" t="str">
        <f>IF(SUMIF($AS$42:$AS$149,"AO1",$AV$42:$AV$149)=0," ",SUMIF($AS$42:$AS$149,"AO1",$AU$42:$AU$149)/SUMIF($AS$42:$AS$149,"AO1",$AV$42:$AV$149))</f>
        <v xml:space="preserve"> </v>
      </c>
      <c r="J18" s="128"/>
      <c r="K18" s="351" t="s">
        <v>8</v>
      </c>
      <c r="L18" s="352"/>
      <c r="M18" s="352"/>
      <c r="N18" s="353"/>
      <c r="O18" s="236">
        <f>'J560-04'!F15+'J560-05'!F15+'J560-06'!F15</f>
        <v>74</v>
      </c>
      <c r="P18" s="236">
        <f>'J560-04'!G15+'J560-05'!G15+'J560-06'!G15</f>
        <v>0</v>
      </c>
      <c r="Q18" s="239">
        <f>P18/O18</f>
        <v>0</v>
      </c>
      <c r="S18" s="284">
        <v>3</v>
      </c>
      <c r="T18" s="285">
        <v>30</v>
      </c>
    </row>
    <row r="19" spans="1:50" ht="15" thickBot="1" x14ac:dyDescent="0.4">
      <c r="A19" s="128"/>
      <c r="B19" s="328" t="s">
        <v>6</v>
      </c>
      <c r="C19" s="329"/>
      <c r="D19" s="329"/>
      <c r="E19" s="330"/>
      <c r="F19" s="240" t="str">
        <f>IF(SUMIF($AS$42:$AS$74,"AO2",$AV$42:$AV$74)=0," ",SUMIF($AS$42:$AS$74,"AO2",$AU$42:$AU$74)/SUMIF($AS$42:$AS$74,"AO2",$AV$42:$AV$74))</f>
        <v xml:space="preserve"> </v>
      </c>
      <c r="G19" s="240" t="str">
        <f>IF(SUMIF($AS$76:$AS$111,"AO2",$AV$76:$AV$111)=0," ",SUMIF($AS$76:$AS$111,"AO2",$AU$76:$AU$111)/SUMIF($AS$76:$AS$111,"AO2",$AV$76:$AV$111))</f>
        <v xml:space="preserve"> </v>
      </c>
      <c r="H19" s="240" t="str">
        <f>IF(SUMIF($AS$113:$AS$149,"AO2",$AV$113:$AV$149)=0," ",SUMIF($AS$113:$AS$149,"AO2",$AU$113:$AU$149)/SUMIF($AS$113:$AS$149,"AO2",$AV$113:$AV$149))</f>
        <v xml:space="preserve"> </v>
      </c>
      <c r="I19" s="241" t="str">
        <f>IF(SUMIF($AS$42:$AS$149,"AO2",$AV$42:$AV$149)=0," ",SUMIF($AS$42:$AS$149,"AO2",$AU$42:$AU$149)/SUMIF($AS$42:$AS$149,"AO2",$AV$42:$AV$149))</f>
        <v xml:space="preserve"> </v>
      </c>
      <c r="J19" s="128"/>
      <c r="K19" s="328" t="s">
        <v>6</v>
      </c>
      <c r="L19" s="329"/>
      <c r="M19" s="329"/>
      <c r="N19" s="330"/>
      <c r="O19" s="242">
        <f>'J560-04'!F16+'J560-05'!F16+'J560-06'!F16</f>
        <v>94</v>
      </c>
      <c r="P19" s="242">
        <f>'J560-04'!G16+'J560-05'!G16+'J560-06'!G16</f>
        <v>0</v>
      </c>
      <c r="Q19" s="243">
        <f>P19/O19</f>
        <v>0</v>
      </c>
      <c r="S19" s="286" t="s">
        <v>39</v>
      </c>
      <c r="T19" s="287">
        <v>0</v>
      </c>
    </row>
    <row r="20" spans="1:50" x14ac:dyDescent="0.35">
      <c r="A20" s="128"/>
      <c r="B20" s="313" t="s">
        <v>9</v>
      </c>
      <c r="C20" s="331"/>
      <c r="D20" s="331"/>
      <c r="E20" s="332"/>
      <c r="F20" s="250" t="str">
        <f>IF(SUMIF($AS$42:$AS$74,"AO3",$AV$42:$AV$74)=0," ",SUMIF($AS$42:$AS$74,"AO3",$AU$42:$AU$74)/SUMIF($AS$42:$AS$74,"AO3",$AV$42:$AV$74))</f>
        <v xml:space="preserve"> </v>
      </c>
      <c r="G20" s="250" t="str">
        <f>IF(SUMIF($AS$76:$AS$111,"AO3",$AV$76:$AV$111)=0," ",SUMIF($AS$76:$AS$111,"AO3",$AU$76:$AU$111)/SUMIF($AS$76:$AS$111,"AO3",$AV$76:$AV$111))</f>
        <v xml:space="preserve"> </v>
      </c>
      <c r="H20" s="250" t="str">
        <f>IF(SUMIF($AS$113:$AS$149,"AO3",$AV$113:$AV$149)=0," ",SUMIF($AS$113:$AS$149,"AO3",$AU$113:$AU$149)/SUMIF($AS$113:$AS$149,"AO3",$AV$113:$AV$149))</f>
        <v xml:space="preserve"> </v>
      </c>
      <c r="I20" s="249" t="str">
        <f>IF(SUMIF($AS$42:$AS$149,"AO3",$AV$42:$AV$149)=0," ",SUMIF($AS$42:$AS$149,"AO3",$AU$42:$AU$149)/SUMIF($AS$42:$AS$149,"AO3",$AV$42:$AV$149))</f>
        <v xml:space="preserve"> </v>
      </c>
      <c r="J20" s="128"/>
      <c r="K20" s="313" t="s">
        <v>9</v>
      </c>
      <c r="L20" s="314"/>
      <c r="M20" s="314"/>
      <c r="N20" s="315"/>
      <c r="O20" s="248">
        <f>'J560-04'!F17+'J560-05'!F17+'J560-06'!F17</f>
        <v>132</v>
      </c>
      <c r="P20" s="248">
        <f>'J560-04'!G17+'J560-05'!G17+'J560-06'!G17</f>
        <v>0</v>
      </c>
      <c r="Q20" s="251">
        <f>P20/O20</f>
        <v>0</v>
      </c>
    </row>
    <row r="21" spans="1:50" x14ac:dyDescent="0.35">
      <c r="A21" s="128"/>
      <c r="B21" s="37"/>
      <c r="C21" s="15"/>
      <c r="D21" s="15"/>
      <c r="E21" s="3"/>
      <c r="F21" s="4"/>
      <c r="G21" s="4"/>
      <c r="H21" s="14"/>
      <c r="I21" s="39"/>
      <c r="J21" s="128"/>
      <c r="K21" s="37"/>
      <c r="L21" s="15"/>
      <c r="M21" s="15"/>
      <c r="N21" s="3"/>
      <c r="O21" s="4"/>
      <c r="P21" s="4"/>
      <c r="Q21" s="39"/>
    </row>
    <row r="22" spans="1:50" ht="15" thickBot="1" x14ac:dyDescent="0.4">
      <c r="A22" s="128"/>
      <c r="B22" s="261"/>
      <c r="C22" s="262"/>
      <c r="D22" s="262"/>
      <c r="E22" s="263" t="s">
        <v>112</v>
      </c>
      <c r="F22" s="264" t="str">
        <f>IF(SUMIF($AT$42:$AT$74,"&lt;&gt;",$AV$42:$AV$74)=0," ",SUMIF($AT$42:$AT$74,"&lt;&gt;",$AU$42:$AU$74)/SUMIF($AT$42:$AT$74,"&lt;&gt;",$AV$42:$AV$74))</f>
        <v xml:space="preserve"> </v>
      </c>
      <c r="G22" s="264" t="str">
        <f>IF(SUMIF($AT$76:$AT$111,"&lt;&gt;",$AV$76:$AV$111)=0," ",SUMIF($AT$76:$AT$111,"&lt;&gt;",$AU$76:$AU$111)/SUMIF($AT$76:$AT$111,"&lt;&gt;",$AV$76:$AV$111))</f>
        <v xml:space="preserve"> </v>
      </c>
      <c r="H22" s="264" t="str">
        <f>IF(SUMIF($AT$113:$AT$149,"&lt;&gt;",$AV$113:$AV$149)=0," ",SUMIF($AT$113:$AT$149,"&lt;&gt;",$AU$113:$AU$149)/SUMIF($AT$113:$AT$149,"&lt;&gt;",$AV$113:$AV$149))</f>
        <v xml:space="preserve"> </v>
      </c>
      <c r="I22" s="265" t="str">
        <f>IF(SUMIF($AT$42:$AT$149,"&lt;&gt;",$AV$42:$AV$149)=0," ",SUMIF($AT$42:$AT$149,"&lt;&gt;",$AU$42:$AU$149)/SUMIF($AT$42:$AT$149,"&lt;&gt;",$AV$42:$AV$149))</f>
        <v xml:space="preserve"> </v>
      </c>
      <c r="J22" s="128"/>
      <c r="K22" s="261"/>
      <c r="L22" s="262"/>
      <c r="M22" s="262"/>
      <c r="N22" s="263" t="s">
        <v>112</v>
      </c>
      <c r="O22" s="266">
        <f>'J560-04'!F19+'J560-05'!F19+'J560-06'!F19</f>
        <v>70</v>
      </c>
      <c r="P22" s="266">
        <f>'J560-04'!G19+'J560-05'!G19+'J560-06'!G19</f>
        <v>0</v>
      </c>
      <c r="Q22" s="267">
        <f>P22/O22</f>
        <v>0</v>
      </c>
    </row>
    <row r="23" spans="1:50" ht="21" x14ac:dyDescent="0.5">
      <c r="D23" s="129" t="s">
        <v>38</v>
      </c>
    </row>
    <row r="24" spans="1:50" ht="31.5" customHeight="1" thickBot="1" x14ac:dyDescent="0.4">
      <c r="B24" s="296" t="s">
        <v>40</v>
      </c>
      <c r="C24" s="297"/>
      <c r="D24" s="80"/>
      <c r="E24" s="81"/>
      <c r="F24" s="81"/>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153"/>
      <c r="AS24" s="154"/>
      <c r="AT24" s="154"/>
      <c r="AU24" s="154" t="s">
        <v>23</v>
      </c>
      <c r="AV24" s="155"/>
      <c r="AW24" s="90"/>
      <c r="AX24" s="90"/>
    </row>
    <row r="25" spans="1:50" ht="30" customHeight="1" thickTop="1" x14ac:dyDescent="0.35">
      <c r="C25" s="130"/>
      <c r="D25" s="40" t="s">
        <v>41</v>
      </c>
      <c r="E25" s="40" t="s">
        <v>42</v>
      </c>
      <c r="F25" s="40" t="s">
        <v>43</v>
      </c>
      <c r="G25" s="40" t="s">
        <v>44</v>
      </c>
      <c r="H25" s="40" t="s">
        <v>45</v>
      </c>
      <c r="I25" s="40" t="s">
        <v>46</v>
      </c>
      <c r="J25" s="40" t="s">
        <v>47</v>
      </c>
      <c r="K25" s="40" t="s">
        <v>48</v>
      </c>
      <c r="L25" s="40" t="s">
        <v>49</v>
      </c>
      <c r="M25" s="40" t="s">
        <v>50</v>
      </c>
      <c r="N25" s="40" t="s">
        <v>51</v>
      </c>
      <c r="O25" s="40" t="s">
        <v>52</v>
      </c>
      <c r="P25" s="40" t="s">
        <v>53</v>
      </c>
      <c r="Q25" s="40" t="s">
        <v>54</v>
      </c>
      <c r="R25" s="40" t="s">
        <v>55</v>
      </c>
      <c r="S25" s="40" t="s">
        <v>56</v>
      </c>
      <c r="T25" s="40" t="s">
        <v>57</v>
      </c>
      <c r="U25" s="40" t="s">
        <v>58</v>
      </c>
      <c r="V25" s="40" t="s">
        <v>59</v>
      </c>
      <c r="W25" s="40" t="s">
        <v>60</v>
      </c>
      <c r="X25" s="40" t="s">
        <v>61</v>
      </c>
      <c r="Y25" s="40" t="s">
        <v>62</v>
      </c>
      <c r="Z25" s="40" t="s">
        <v>63</v>
      </c>
      <c r="AA25" s="40" t="s">
        <v>64</v>
      </c>
      <c r="AB25" s="40" t="s">
        <v>65</v>
      </c>
      <c r="AC25" s="40" t="s">
        <v>66</v>
      </c>
      <c r="AD25" s="40" t="s">
        <v>67</v>
      </c>
      <c r="AE25" s="40" t="s">
        <v>68</v>
      </c>
      <c r="AF25" s="40" t="s">
        <v>69</v>
      </c>
      <c r="AG25" s="40" t="s">
        <v>70</v>
      </c>
      <c r="AH25" s="40" t="s">
        <v>71</v>
      </c>
      <c r="AI25" s="40" t="s">
        <v>72</v>
      </c>
      <c r="AJ25" s="40" t="s">
        <v>73</v>
      </c>
      <c r="AK25" s="40" t="s">
        <v>74</v>
      </c>
      <c r="AL25" s="40" t="s">
        <v>75</v>
      </c>
      <c r="AM25" s="40" t="s">
        <v>76</v>
      </c>
      <c r="AN25" s="40" t="s">
        <v>77</v>
      </c>
      <c r="AO25" s="40" t="s">
        <v>78</v>
      </c>
      <c r="AP25" s="40" t="s">
        <v>79</v>
      </c>
      <c r="AQ25" s="40" t="s">
        <v>80</v>
      </c>
      <c r="AR25" s="1"/>
      <c r="AS25" s="1"/>
      <c r="AT25" s="1"/>
      <c r="AU25" s="1" t="e">
        <f>HLOOKUP("x",D24:AQ25,2,FALSE)</f>
        <v>#N/A</v>
      </c>
      <c r="AV25" s="1"/>
      <c r="AW25" s="298" t="s">
        <v>30</v>
      </c>
      <c r="AX25" s="300" t="s">
        <v>31</v>
      </c>
    </row>
    <row r="26" spans="1:50" ht="16.5" customHeight="1" thickBot="1" x14ac:dyDescent="0.4">
      <c r="B26" s="131"/>
      <c r="C26" s="131"/>
      <c r="D26" s="132" t="s">
        <v>81</v>
      </c>
      <c r="E26" s="132" t="s">
        <v>81</v>
      </c>
      <c r="F26" s="132" t="s">
        <v>81</v>
      </c>
      <c r="G26" s="132" t="s">
        <v>81</v>
      </c>
      <c r="H26" s="132" t="s">
        <v>81</v>
      </c>
      <c r="I26" s="132" t="s">
        <v>81</v>
      </c>
      <c r="J26" s="132" t="s">
        <v>81</v>
      </c>
      <c r="K26" s="132" t="s">
        <v>81</v>
      </c>
      <c r="L26" s="132" t="s">
        <v>81</v>
      </c>
      <c r="M26" s="132" t="s">
        <v>81</v>
      </c>
      <c r="N26" s="132" t="s">
        <v>81</v>
      </c>
      <c r="O26" s="132" t="s">
        <v>81</v>
      </c>
      <c r="P26" s="132" t="s">
        <v>81</v>
      </c>
      <c r="Q26" s="132" t="s">
        <v>81</v>
      </c>
      <c r="R26" s="132" t="s">
        <v>81</v>
      </c>
      <c r="S26" s="132" t="s">
        <v>81</v>
      </c>
      <c r="T26" s="132" t="s">
        <v>81</v>
      </c>
      <c r="U26" s="132" t="s">
        <v>81</v>
      </c>
      <c r="V26" s="132" t="s">
        <v>81</v>
      </c>
      <c r="W26" s="132" t="s">
        <v>81</v>
      </c>
      <c r="X26" s="132" t="s">
        <v>81</v>
      </c>
      <c r="Y26" s="132" t="s">
        <v>81</v>
      </c>
      <c r="Z26" s="132" t="s">
        <v>81</v>
      </c>
      <c r="AA26" s="132" t="s">
        <v>81</v>
      </c>
      <c r="AB26" s="132" t="s">
        <v>81</v>
      </c>
      <c r="AC26" s="132" t="s">
        <v>81</v>
      </c>
      <c r="AD26" s="132" t="s">
        <v>81</v>
      </c>
      <c r="AE26" s="132" t="s">
        <v>81</v>
      </c>
      <c r="AF26" s="132" t="s">
        <v>81</v>
      </c>
      <c r="AG26" s="132" t="s">
        <v>81</v>
      </c>
      <c r="AH26" s="132" t="s">
        <v>81</v>
      </c>
      <c r="AI26" s="132" t="s">
        <v>81</v>
      </c>
      <c r="AJ26" s="132" t="s">
        <v>81</v>
      </c>
      <c r="AK26" s="132" t="s">
        <v>81</v>
      </c>
      <c r="AL26" s="132" t="s">
        <v>81</v>
      </c>
      <c r="AM26" s="132" t="s">
        <v>81</v>
      </c>
      <c r="AN26" s="132" t="s">
        <v>81</v>
      </c>
      <c r="AO26" s="132" t="s">
        <v>81</v>
      </c>
      <c r="AP26" s="132" t="s">
        <v>81</v>
      </c>
      <c r="AQ26" s="132" t="s">
        <v>81</v>
      </c>
      <c r="AR26" s="153"/>
      <c r="AS26" s="154"/>
      <c r="AT26" s="154"/>
      <c r="AU26" s="156" t="s">
        <v>25</v>
      </c>
      <c r="AV26" s="156" t="s">
        <v>26</v>
      </c>
      <c r="AW26" s="299"/>
      <c r="AX26" s="301"/>
    </row>
    <row r="27" spans="1:50" s="134" customFormat="1" ht="16" customHeight="1" thickTop="1" thickBot="1" x14ac:dyDescent="0.4">
      <c r="A27" s="133"/>
      <c r="B27" s="302" t="s">
        <v>27</v>
      </c>
      <c r="C27" s="41" t="s">
        <v>82</v>
      </c>
      <c r="D27" s="42" t="str">
        <f>IF(COUNTBLANK(D42:D74)=33,"",SUM(D42:D74))</f>
        <v/>
      </c>
      <c r="E27" s="43" t="str">
        <f t="shared" ref="E27:AQ27" si="1">IF(COUNTBLANK(E42:E74)=33,"",SUM(E42:E74))</f>
        <v/>
      </c>
      <c r="F27" s="43" t="str">
        <f t="shared" si="1"/>
        <v/>
      </c>
      <c r="G27" s="43" t="str">
        <f t="shared" si="1"/>
        <v/>
      </c>
      <c r="H27" s="43" t="str">
        <f t="shared" si="1"/>
        <v/>
      </c>
      <c r="I27" s="43" t="str">
        <f t="shared" si="1"/>
        <v/>
      </c>
      <c r="J27" s="43" t="str">
        <f t="shared" si="1"/>
        <v/>
      </c>
      <c r="K27" s="43" t="str">
        <f t="shared" si="1"/>
        <v/>
      </c>
      <c r="L27" s="43" t="str">
        <f t="shared" si="1"/>
        <v/>
      </c>
      <c r="M27" s="43" t="str">
        <f t="shared" si="1"/>
        <v/>
      </c>
      <c r="N27" s="43" t="str">
        <f t="shared" si="1"/>
        <v/>
      </c>
      <c r="O27" s="43" t="str">
        <f t="shared" si="1"/>
        <v/>
      </c>
      <c r="P27" s="43" t="str">
        <f t="shared" si="1"/>
        <v/>
      </c>
      <c r="Q27" s="43" t="str">
        <f t="shared" si="1"/>
        <v/>
      </c>
      <c r="R27" s="43" t="str">
        <f t="shared" si="1"/>
        <v/>
      </c>
      <c r="S27" s="43" t="str">
        <f t="shared" si="1"/>
        <v/>
      </c>
      <c r="T27" s="43" t="str">
        <f t="shared" si="1"/>
        <v/>
      </c>
      <c r="U27" s="43" t="str">
        <f t="shared" si="1"/>
        <v/>
      </c>
      <c r="V27" s="43" t="str">
        <f t="shared" si="1"/>
        <v/>
      </c>
      <c r="W27" s="43" t="str">
        <f t="shared" si="1"/>
        <v/>
      </c>
      <c r="X27" s="43" t="str">
        <f t="shared" si="1"/>
        <v/>
      </c>
      <c r="Y27" s="43" t="str">
        <f t="shared" si="1"/>
        <v/>
      </c>
      <c r="Z27" s="43" t="str">
        <f t="shared" si="1"/>
        <v/>
      </c>
      <c r="AA27" s="43" t="str">
        <f t="shared" si="1"/>
        <v/>
      </c>
      <c r="AB27" s="43" t="str">
        <f t="shared" si="1"/>
        <v/>
      </c>
      <c r="AC27" s="43" t="str">
        <f t="shared" si="1"/>
        <v/>
      </c>
      <c r="AD27" s="43" t="str">
        <f t="shared" si="1"/>
        <v/>
      </c>
      <c r="AE27" s="43" t="str">
        <f t="shared" si="1"/>
        <v/>
      </c>
      <c r="AF27" s="43" t="str">
        <f t="shared" si="1"/>
        <v/>
      </c>
      <c r="AG27" s="43" t="str">
        <f t="shared" si="1"/>
        <v/>
      </c>
      <c r="AH27" s="43" t="str">
        <f t="shared" si="1"/>
        <v/>
      </c>
      <c r="AI27" s="43" t="str">
        <f t="shared" si="1"/>
        <v/>
      </c>
      <c r="AJ27" s="43" t="str">
        <f t="shared" si="1"/>
        <v/>
      </c>
      <c r="AK27" s="43" t="str">
        <f t="shared" si="1"/>
        <v/>
      </c>
      <c r="AL27" s="43" t="str">
        <f t="shared" si="1"/>
        <v/>
      </c>
      <c r="AM27" s="43" t="str">
        <f t="shared" si="1"/>
        <v/>
      </c>
      <c r="AN27" s="43" t="str">
        <f t="shared" si="1"/>
        <v/>
      </c>
      <c r="AO27" s="43" t="str">
        <f t="shared" si="1"/>
        <v/>
      </c>
      <c r="AP27" s="43" t="str">
        <f t="shared" si="1"/>
        <v/>
      </c>
      <c r="AQ27" s="43" t="str">
        <f t="shared" si="1"/>
        <v/>
      </c>
      <c r="AR27" s="44"/>
      <c r="AS27" s="45"/>
      <c r="AT27" s="45"/>
      <c r="AU27" s="45"/>
      <c r="AV27" s="45"/>
      <c r="AW27" s="46" t="str">
        <f>IF(COUNTBLANK(D27:AQ27)=40,"",SUMIF(D27:AQ27,"&lt;&gt;",D27:AQ27)/COUNTIF(D27:AQ27,"&gt;=0"))</f>
        <v/>
      </c>
      <c r="AX27" s="268" t="str">
        <f>IF(COUNTBLANK(D27:AQ27)=40,"",AW27/100)</f>
        <v/>
      </c>
    </row>
    <row r="28" spans="1:50" s="134" customFormat="1" ht="16" customHeight="1" thickTop="1" thickBot="1" x14ac:dyDescent="0.4">
      <c r="A28" s="133"/>
      <c r="B28" s="303"/>
      <c r="C28" s="47" t="s">
        <v>83</v>
      </c>
      <c r="D28" s="48" t="str">
        <f>IF(COUNTBLANK(D42:D74)=33,"",IF(SUM(D42:D74)&lt;'J560-04'!$K14,"u",IF(SUM(D42:D74)&lt;'J560-04'!$K13,"3",IF(SUM(D42:D74)&lt;'J560-04'!$K12,"4",IF(SUM(D42:D74)&lt;'J560-04'!$K11,"5",IF(SUM(D42:D74)&lt;'J560-04'!$K10,"6",IF(SUM(D42:D74)&lt;'J560-04'!$K9,"7",IF(SUM(D42:D74)&lt;'J560-04'!$K8,"8","9"))))))))</f>
        <v/>
      </c>
      <c r="E28" s="49" t="str">
        <f>IF(COUNTBLANK(E42:E74)=33,"",IF(SUM(E42:E74)&lt;'J560-04'!$K14,"u",IF(SUM(E42:E74)&lt;'J560-04'!$K13,"3",IF(SUM(E42:E74)&lt;'J560-04'!$K12,"4",IF(SUM(E42:E74)&lt;'J560-04'!$K11,"5",IF(SUM(E42:E74)&lt;'J560-04'!$K10,"6",IF(SUM(E42:E74)&lt;'J560-04'!$K9,"7",IF(SUM(E42:E74)&lt;'J560-04'!$K8,"8","9"))))))))</f>
        <v/>
      </c>
      <c r="F28" s="49" t="str">
        <f>IF(COUNTBLANK(F42:F74)=33,"",IF(SUM(F42:F74)&lt;'J560-04'!$K14,"u",IF(SUM(F42:F74)&lt;'J560-04'!$K13,"3",IF(SUM(F42:F74)&lt;'J560-04'!$K12,"4",IF(SUM(F42:F74)&lt;'J560-04'!$K11,"5",IF(SUM(F42:F74)&lt;'J560-04'!$K10,"6",IF(SUM(F42:F74)&lt;'J560-04'!$K9,"7",IF(SUM(F42:F74)&lt;'J560-04'!$K8,"8","9"))))))))</f>
        <v/>
      </c>
      <c r="G28" s="49" t="str">
        <f>IF(COUNTBLANK(G42:G74)=33,"",IF(SUM(G42:G74)&lt;'J560-04'!$K14,"u",IF(SUM(G42:G74)&lt;'J560-04'!$K13,"3",IF(SUM(G42:G74)&lt;'J560-04'!$K12,"4",IF(SUM(G42:G74)&lt;'J560-04'!$K11,"5",IF(SUM(G42:G74)&lt;'J560-04'!$K10,"6",IF(SUM(G42:G74)&lt;'J560-04'!$K9,"7",IF(SUM(G42:G74)&lt;'J560-04'!$K8,"8","9"))))))))</f>
        <v/>
      </c>
      <c r="H28" s="49" t="str">
        <f>IF(COUNTBLANK(H42:H74)=33,"",IF(SUM(H42:H74)&lt;'J560-04'!$K14,"u",IF(SUM(H42:H74)&lt;'J560-04'!$K13,"3",IF(SUM(H42:H74)&lt;'J560-04'!$K12,"4",IF(SUM(H42:H74)&lt;'J560-04'!$K11,"5",IF(SUM(H42:H74)&lt;'J560-04'!$K10,"6",IF(SUM(H42:H74)&lt;'J560-04'!$K9,"7",IF(SUM(H42:H74)&lt;'J560-04'!$K8,"8","9"))))))))</f>
        <v/>
      </c>
      <c r="I28" s="49" t="str">
        <f>IF(COUNTBLANK(I42:I74)=33,"",IF(SUM(I42:I74)&lt;'J560-04'!$K14,"u",IF(SUM(I42:I74)&lt;'J560-04'!$K13,"3",IF(SUM(I42:I74)&lt;'J560-04'!$K12,"4",IF(SUM(I42:I74)&lt;'J560-04'!$K11,"5",IF(SUM(I42:I74)&lt;'J560-04'!$K10,"6",IF(SUM(I42:I74)&lt;'J560-04'!$K9,"7",IF(SUM(I42:I74)&lt;'J560-04'!$K8,"8","9"))))))))</f>
        <v/>
      </c>
      <c r="J28" s="49" t="str">
        <f>IF(COUNTBLANK(J42:J74)=33,"",IF(SUM(J42:J74)&lt;'J560-04'!$K14,"u",IF(SUM(J42:J74)&lt;'J560-04'!$K13,"3",IF(SUM(J42:J74)&lt;'J560-04'!$K12,"4",IF(SUM(J42:J74)&lt;'J560-04'!$K11,"5",IF(SUM(J42:J74)&lt;'J560-04'!$K10,"6",IF(SUM(J42:J74)&lt;'J560-04'!$K9,"7",IF(SUM(J42:J74)&lt;'J560-04'!$K8,"8","9"))))))))</f>
        <v/>
      </c>
      <c r="K28" s="49" t="str">
        <f>IF(COUNTBLANK(K42:K74)=33,"",IF(SUM(K42:K74)&lt;'J560-04'!$K14,"u",IF(SUM(K42:K74)&lt;'J560-04'!$K13,"3",IF(SUM(K42:K74)&lt;'J560-04'!$K12,"4",IF(SUM(K42:K74)&lt;'J560-04'!$K11,"5",IF(SUM(K42:K74)&lt;'J560-04'!$K10,"6",IF(SUM(K42:K74)&lt;'J560-04'!$K9,"7",IF(SUM(K42:K74)&lt;'J560-04'!$K8,"8","9"))))))))</f>
        <v/>
      </c>
      <c r="L28" s="49" t="str">
        <f>IF(COUNTBLANK(L42:L74)=33,"",IF(SUM(L42:L74)&lt;'J560-04'!$K14,"u",IF(SUM(L42:L74)&lt;'J560-04'!$K13,"3",IF(SUM(L42:L74)&lt;'J560-04'!$K12,"4",IF(SUM(L42:L74)&lt;'J560-04'!$K11,"5",IF(SUM(L42:L74)&lt;'J560-04'!$K10,"6",IF(SUM(L42:L74)&lt;'J560-04'!$K9,"7",IF(SUM(L42:L74)&lt;'J560-04'!$K8,"8","9"))))))))</f>
        <v/>
      </c>
      <c r="M28" s="49" t="str">
        <f>IF(COUNTBLANK(M42:M74)=33,"",IF(SUM(M42:M74)&lt;'J560-04'!$K14,"u",IF(SUM(M42:M74)&lt;'J560-04'!$K13,"3",IF(SUM(M42:M74)&lt;'J560-04'!$K12,"4",IF(SUM(M42:M74)&lt;'J560-04'!$K11,"5",IF(SUM(M42:M74)&lt;'J560-04'!$K10,"6",IF(SUM(M42:M74)&lt;'J560-04'!$K9,"7",IF(SUM(M42:M74)&lt;'J560-04'!$K8,"8","9"))))))))</f>
        <v/>
      </c>
      <c r="N28" s="49" t="str">
        <f>IF(COUNTBLANK(N42:N74)=33,"",IF(SUM(N42:N74)&lt;'J560-04'!$K14,"u",IF(SUM(N42:N74)&lt;'J560-04'!$K13,"3",IF(SUM(N42:N74)&lt;'J560-04'!$K12,"4",IF(SUM(N42:N74)&lt;'J560-04'!$K11,"5",IF(SUM(N42:N74)&lt;'J560-04'!$K10,"6",IF(SUM(N42:N74)&lt;'J560-04'!$K9,"7",IF(SUM(N42:N74)&lt;'J560-04'!$K8,"8","9"))))))))</f>
        <v/>
      </c>
      <c r="O28" s="49" t="str">
        <f>IF(COUNTBLANK(O42:O74)=33,"",IF(SUM(O42:O74)&lt;'J560-04'!$K14,"u",IF(SUM(O42:O74)&lt;'J560-04'!$K13,"3",IF(SUM(O42:O74)&lt;'J560-04'!$K12,"4",IF(SUM(O42:O74)&lt;'J560-04'!$K11,"5",IF(SUM(O42:O74)&lt;'J560-04'!$K10,"6",IF(SUM(O42:O74)&lt;'J560-04'!$K9,"7",IF(SUM(O42:O74)&lt;'J560-04'!$K8,"8","9"))))))))</f>
        <v/>
      </c>
      <c r="P28" s="49" t="str">
        <f>IF(COUNTBLANK(P42:P74)=33,"",IF(SUM(P42:P74)&lt;'J560-04'!$K14,"u",IF(SUM(P42:P74)&lt;'J560-04'!$K13,"3",IF(SUM(P42:P74)&lt;'J560-04'!$K12,"4",IF(SUM(P42:P74)&lt;'J560-04'!$K11,"5",IF(SUM(P42:P74)&lt;'J560-04'!$K10,"6",IF(SUM(P42:P74)&lt;'J560-04'!$K9,"7",IF(SUM(P42:P74)&lt;'J560-04'!$K8,"8","9"))))))))</f>
        <v/>
      </c>
      <c r="Q28" s="49" t="str">
        <f>IF(COUNTBLANK(Q42:Q74)=33,"",IF(SUM(Q42:Q74)&lt;'J560-04'!$K14,"u",IF(SUM(Q42:Q74)&lt;'J560-04'!$K13,"3",IF(SUM(Q42:Q74)&lt;'J560-04'!$K12,"4",IF(SUM(Q42:Q74)&lt;'J560-04'!$K11,"5",IF(SUM(Q42:Q74)&lt;'J560-04'!$K10,"6",IF(SUM(Q42:Q74)&lt;'J560-04'!$K9,"7",IF(SUM(Q42:Q74)&lt;'J560-04'!$K8,"8","9"))))))))</f>
        <v/>
      </c>
      <c r="R28" s="49" t="str">
        <f>IF(COUNTBLANK(R42:R74)=33,"",IF(SUM(R42:R74)&lt;'J560-04'!$K14,"u",IF(SUM(R42:R74)&lt;'J560-04'!$K13,"3",IF(SUM(R42:R74)&lt;'J560-04'!$K12,"4",IF(SUM(R42:R74)&lt;'J560-04'!$K11,"5",IF(SUM(R42:R74)&lt;'J560-04'!$K10,"6",IF(SUM(R42:R74)&lt;'J560-04'!$K9,"7",IF(SUM(R42:R74)&lt;'J560-04'!$K8,"8","9"))))))))</f>
        <v/>
      </c>
      <c r="S28" s="49" t="str">
        <f>IF(COUNTBLANK(S42:S74)=33,"",IF(SUM(S42:S74)&lt;'J560-04'!$K14,"u",IF(SUM(S42:S74)&lt;'J560-04'!$K13,"3",IF(SUM(S42:S74)&lt;'J560-04'!$K12,"4",IF(SUM(S42:S74)&lt;'J560-04'!$K11,"5",IF(SUM(S42:S74)&lt;'J560-04'!$K10,"6",IF(SUM(S42:S74)&lt;'J560-04'!$K9,"7",IF(SUM(S42:S74)&lt;'J560-04'!$K8,"8","9"))))))))</f>
        <v/>
      </c>
      <c r="T28" s="49" t="str">
        <f>IF(COUNTBLANK(T42:T74)=33,"",IF(SUM(T42:T74)&lt;'J560-04'!$K14,"u",IF(SUM(T42:T74)&lt;'J560-04'!$K13,"3",IF(SUM(T42:T74)&lt;'J560-04'!$K12,"4",IF(SUM(T42:T74)&lt;'J560-04'!$K11,"5",IF(SUM(T42:T74)&lt;'J560-04'!$K10,"6",IF(SUM(T42:T74)&lt;'J560-04'!$K9,"7",IF(SUM(T42:T74)&lt;'J560-04'!$K8,"8","9"))))))))</f>
        <v/>
      </c>
      <c r="U28" s="49" t="str">
        <f>IF(COUNTBLANK(U42:U74)=33,"",IF(SUM(U42:U74)&lt;'J560-04'!$K14,"u",IF(SUM(U42:U74)&lt;'J560-04'!$K13,"3",IF(SUM(U42:U74)&lt;'J560-04'!$K12,"4",IF(SUM(U42:U74)&lt;'J560-04'!$K11,"5",IF(SUM(U42:U74)&lt;'J560-04'!$K10,"6",IF(SUM(U42:U74)&lt;'J560-04'!$K9,"7",IF(SUM(U42:U74)&lt;'J560-04'!$K8,"8","9"))))))))</f>
        <v/>
      </c>
      <c r="V28" s="49" t="str">
        <f>IF(COUNTBLANK(V42:V74)=33,"",IF(SUM(V42:V74)&lt;'J560-04'!$K14,"u",IF(SUM(V42:V74)&lt;'J560-04'!$K13,"3",IF(SUM(V42:V74)&lt;'J560-04'!$K12,"4",IF(SUM(V42:V74)&lt;'J560-04'!$K11,"5",IF(SUM(V42:V74)&lt;'J560-04'!$K10,"6",IF(SUM(V42:V74)&lt;'J560-04'!$K9,"7",IF(SUM(V42:V74)&lt;'J560-04'!$K8,"8","9"))))))))</f>
        <v/>
      </c>
      <c r="W28" s="49" t="str">
        <f>IF(COUNTBLANK(W42:W74)=33,"",IF(SUM(W42:W74)&lt;'J560-04'!$K14,"u",IF(SUM(W42:W74)&lt;'J560-04'!$K13,"3",IF(SUM(W42:W74)&lt;'J560-04'!$K12,"4",IF(SUM(W42:W74)&lt;'J560-04'!$K11,"5",IF(SUM(W42:W74)&lt;'J560-04'!$K10,"6",IF(SUM(W42:W74)&lt;'J560-04'!$K9,"7",IF(SUM(W42:W74)&lt;'J560-04'!$K8,"8","9"))))))))</f>
        <v/>
      </c>
      <c r="X28" s="49" t="str">
        <f>IF(COUNTBLANK(X42:X74)=33,"",IF(SUM(X42:X74)&lt;'J560-04'!$K14,"u",IF(SUM(X42:X74)&lt;'J560-04'!$K13,"3",IF(SUM(X42:X74)&lt;'J560-04'!$K12,"4",IF(SUM(X42:X74)&lt;'J560-04'!$K11,"5",IF(SUM(X42:X74)&lt;'J560-04'!$K10,"6",IF(SUM(X42:X74)&lt;'J560-04'!$K9,"7",IF(SUM(X42:X74)&lt;'J560-04'!$K8,"8","9"))))))))</f>
        <v/>
      </c>
      <c r="Y28" s="49" t="str">
        <f>IF(COUNTBLANK(Y42:Y74)=33,"",IF(SUM(Y42:Y74)&lt;'J560-04'!$K14,"u",IF(SUM(Y42:Y74)&lt;'J560-04'!$K13,"3",IF(SUM(Y42:Y74)&lt;'J560-04'!$K12,"4",IF(SUM(Y42:Y74)&lt;'J560-04'!$K11,"5",IF(SUM(Y42:Y74)&lt;'J560-04'!$K10,"6",IF(SUM(Y42:Y74)&lt;'J560-04'!$K9,"7",IF(SUM(Y42:Y74)&lt;'J560-04'!$K8,"8","9"))))))))</f>
        <v/>
      </c>
      <c r="Z28" s="49" t="str">
        <f>IF(COUNTBLANK(Z42:Z74)=33,"",IF(SUM(Z42:Z74)&lt;'J560-04'!$K14,"u",IF(SUM(Z42:Z74)&lt;'J560-04'!$K13,"3",IF(SUM(Z42:Z74)&lt;'J560-04'!$K12,"4",IF(SUM(Z42:Z74)&lt;'J560-04'!$K11,"5",IF(SUM(Z42:Z74)&lt;'J560-04'!$K10,"6",IF(SUM(Z42:Z74)&lt;'J560-04'!$K9,"7",IF(SUM(Z42:Z74)&lt;'J560-04'!$K8,"8","9"))))))))</f>
        <v/>
      </c>
      <c r="AA28" s="49" t="str">
        <f>IF(COUNTBLANK(AA42:AA74)=33,"",IF(SUM(AA42:AA74)&lt;'J560-04'!$K14,"u",IF(SUM(AA42:AA74)&lt;'J560-04'!$K13,"3",IF(SUM(AA42:AA74)&lt;'J560-04'!$K12,"4",IF(SUM(AA42:AA74)&lt;'J560-04'!$K11,"5",IF(SUM(AA42:AA74)&lt;'J560-04'!$K10,"6",IF(SUM(AA42:AA74)&lt;'J560-04'!$K9,"7",IF(SUM(AA42:AA74)&lt;'J560-04'!$K8,"8","9"))))))))</f>
        <v/>
      </c>
      <c r="AB28" s="49" t="str">
        <f>IF(COUNTBLANK(AB42:AB74)=33,"",IF(SUM(AB42:AB74)&lt;'J560-04'!$K14,"u",IF(SUM(AB42:AB74)&lt;'J560-04'!$K13,"3",IF(SUM(AB42:AB74)&lt;'J560-04'!$K12,"4",IF(SUM(AB42:AB74)&lt;'J560-04'!$K11,"5",IF(SUM(AB42:AB74)&lt;'J560-04'!$K10,"6",IF(SUM(AB42:AB74)&lt;'J560-04'!$K9,"7",IF(SUM(AB42:AB74)&lt;'J560-04'!$K8,"8","9"))))))))</f>
        <v/>
      </c>
      <c r="AC28" s="49" t="str">
        <f>IF(COUNTBLANK(AC42:AC74)=33,"",IF(SUM(AC42:AC74)&lt;'J560-04'!$K14,"u",IF(SUM(AC42:AC74)&lt;'J560-04'!$K13,"3",IF(SUM(AC42:AC74)&lt;'J560-04'!$K12,"4",IF(SUM(AC42:AC74)&lt;'J560-04'!$K11,"5",IF(SUM(AC42:AC74)&lt;'J560-04'!$K10,"6",IF(SUM(AC42:AC74)&lt;'J560-04'!$K9,"7",IF(SUM(AC42:AC74)&lt;'J560-04'!$K8,"8","9"))))))))</f>
        <v/>
      </c>
      <c r="AD28" s="49" t="str">
        <f>IF(COUNTBLANK(AD42:AD74)=33,"",IF(SUM(AD42:AD74)&lt;'J560-04'!$K14,"u",IF(SUM(AD42:AD74)&lt;'J560-04'!$K13,"3",IF(SUM(AD42:AD74)&lt;'J560-04'!$K12,"4",IF(SUM(AD42:AD74)&lt;'J560-04'!$K11,"5",IF(SUM(AD42:AD74)&lt;'J560-04'!$K10,"6",IF(SUM(AD42:AD74)&lt;'J560-04'!$K9,"7",IF(SUM(AD42:AD74)&lt;'J560-04'!$K8,"8","9"))))))))</f>
        <v/>
      </c>
      <c r="AE28" s="49" t="str">
        <f>IF(COUNTBLANK(AE42:AE74)=33,"",IF(SUM(AE42:AE74)&lt;'J560-04'!$K14,"u",IF(SUM(AE42:AE74)&lt;'J560-04'!$K13,"3",IF(SUM(AE42:AE74)&lt;'J560-04'!$K12,"4",IF(SUM(AE42:AE74)&lt;'J560-04'!$K11,"5",IF(SUM(AE42:AE74)&lt;'J560-04'!$K10,"6",IF(SUM(AE42:AE74)&lt;'J560-04'!$K9,"7",IF(SUM(AE42:AE74)&lt;'J560-04'!$K8,"8","9"))))))))</f>
        <v/>
      </c>
      <c r="AF28" s="49" t="str">
        <f>IF(COUNTBLANK(AF42:AF74)=33,"",IF(SUM(AF42:AF74)&lt;'J560-04'!$K14,"u",IF(SUM(AF42:AF74)&lt;'J560-04'!$K13,"3",IF(SUM(AF42:AF74)&lt;'J560-04'!$K12,"4",IF(SUM(AF42:AF74)&lt;'J560-04'!$K11,"5",IF(SUM(AF42:AF74)&lt;'J560-04'!$K10,"6",IF(SUM(AF42:AF74)&lt;'J560-04'!$K9,"7",IF(SUM(AF42:AF74)&lt;'J560-04'!$K8,"8","9"))))))))</f>
        <v/>
      </c>
      <c r="AG28" s="49" t="str">
        <f>IF(COUNTBLANK(AG42:AG74)=33,"",IF(SUM(AG42:AG74)&lt;'J560-04'!$K14,"u",IF(SUM(AG42:AG74)&lt;'J560-04'!$K13,"3",IF(SUM(AG42:AG74)&lt;'J560-04'!$K12,"4",IF(SUM(AG42:AG74)&lt;'J560-04'!$K11,"5",IF(SUM(AG42:AG74)&lt;'J560-04'!$K10,"6",IF(SUM(AG42:AG74)&lt;'J560-04'!$K9,"7",IF(SUM(AG42:AG74)&lt;'J560-04'!$K8,"8","9"))))))))</f>
        <v/>
      </c>
      <c r="AH28" s="49" t="str">
        <f>IF(COUNTBLANK(AH42:AH74)=33,"",IF(SUM(AH42:AH74)&lt;'J560-04'!$K14,"u",IF(SUM(AH42:AH74)&lt;'J560-04'!$K13,"3",IF(SUM(AH42:AH74)&lt;'J560-04'!$K12,"4",IF(SUM(AH42:AH74)&lt;'J560-04'!$K11,"5",IF(SUM(AH42:AH74)&lt;'J560-04'!$K10,"6",IF(SUM(AH42:AH74)&lt;'J560-04'!$K9,"7",IF(SUM(AH42:AH74)&lt;'J560-04'!$K8,"8","9"))))))))</f>
        <v/>
      </c>
      <c r="AI28" s="49" t="str">
        <f>IF(COUNTBLANK(AI42:AI74)=33,"",IF(SUM(AI42:AI74)&lt;'J560-04'!$K14,"u",IF(SUM(AI42:AI74)&lt;'J560-04'!$K13,"3",IF(SUM(AI42:AI74)&lt;'J560-04'!$K12,"4",IF(SUM(AI42:AI74)&lt;'J560-04'!$K11,"5",IF(SUM(AI42:AI74)&lt;'J560-04'!$K10,"6",IF(SUM(AI42:AI74)&lt;'J560-04'!$K9,"7",IF(SUM(AI42:AI74)&lt;'J560-04'!$K8,"8","9"))))))))</f>
        <v/>
      </c>
      <c r="AJ28" s="49" t="str">
        <f>IF(COUNTBLANK(AJ42:AJ74)=33,"",IF(SUM(AJ42:AJ74)&lt;'J560-04'!$K14,"u",IF(SUM(AJ42:AJ74)&lt;'J560-04'!$K13,"3",IF(SUM(AJ42:AJ74)&lt;'J560-04'!$K12,"4",IF(SUM(AJ42:AJ74)&lt;'J560-04'!$K11,"5",IF(SUM(AJ42:AJ74)&lt;'J560-04'!$K10,"6",IF(SUM(AJ42:AJ74)&lt;'J560-04'!$K9,"7",IF(SUM(AJ42:AJ74)&lt;'J560-04'!$K8,"8","9"))))))))</f>
        <v/>
      </c>
      <c r="AK28" s="49" t="str">
        <f>IF(COUNTBLANK(AK42:AK74)=33,"",IF(SUM(AK42:AK74)&lt;'J560-04'!$K14,"u",IF(SUM(AK42:AK74)&lt;'J560-04'!$K13,"3",IF(SUM(AK42:AK74)&lt;'J560-04'!$K12,"4",IF(SUM(AK42:AK74)&lt;'J560-04'!$K11,"5",IF(SUM(AK42:AK74)&lt;'J560-04'!$K10,"6",IF(SUM(AK42:AK74)&lt;'J560-04'!$K9,"7",IF(SUM(AK42:AK74)&lt;'J560-04'!$K8,"8","9"))))))))</f>
        <v/>
      </c>
      <c r="AL28" s="49" t="str">
        <f>IF(COUNTBLANK(AL42:AL74)=33,"",IF(SUM(AL42:AL74)&lt;'J560-04'!$K14,"u",IF(SUM(AL42:AL74)&lt;'J560-04'!$K13,"3",IF(SUM(AL42:AL74)&lt;'J560-04'!$K12,"4",IF(SUM(AL42:AL74)&lt;'J560-04'!$K11,"5",IF(SUM(AL42:AL74)&lt;'J560-04'!$K10,"6",IF(SUM(AL42:AL74)&lt;'J560-04'!$K9,"7",IF(SUM(AL42:AL74)&lt;'J560-04'!$K8,"8","9"))))))))</f>
        <v/>
      </c>
      <c r="AM28" s="49" t="str">
        <f>IF(COUNTBLANK(AM42:AM74)=33,"",IF(SUM(AM42:AM74)&lt;'J560-04'!$K14,"u",IF(SUM(AM42:AM74)&lt;'J560-04'!$K13,"3",IF(SUM(AM42:AM74)&lt;'J560-04'!$K12,"4",IF(SUM(AM42:AM74)&lt;'J560-04'!$K11,"5",IF(SUM(AM42:AM74)&lt;'J560-04'!$K10,"6",IF(SUM(AM42:AM74)&lt;'J560-04'!$K9,"7",IF(SUM(AM42:AM74)&lt;'J560-04'!$K8,"8","9"))))))))</f>
        <v/>
      </c>
      <c r="AN28" s="49" t="str">
        <f>IF(COUNTBLANK(AN42:AN74)=33,"",IF(SUM(AN42:AN74)&lt;'J560-04'!$K14,"u",IF(SUM(AN42:AN74)&lt;'J560-04'!$K13,"3",IF(SUM(AN42:AN74)&lt;'J560-04'!$K12,"4",IF(SUM(AN42:AN74)&lt;'J560-04'!$K11,"5",IF(SUM(AN42:AN74)&lt;'J560-04'!$K10,"6",IF(SUM(AN42:AN74)&lt;'J560-04'!$K9,"7",IF(SUM(AN42:AN74)&lt;'J560-04'!$K8,"8","9"))))))))</f>
        <v/>
      </c>
      <c r="AO28" s="49" t="str">
        <f>IF(COUNTBLANK(AO42:AO74)=33,"",IF(SUM(AO42:AO74)&lt;'J560-04'!$K14,"u",IF(SUM(AO42:AO74)&lt;'J560-04'!$K13,"3",IF(SUM(AO42:AO74)&lt;'J560-04'!$K12,"4",IF(SUM(AO42:AO74)&lt;'J560-04'!$K11,"5",IF(SUM(AO42:AO74)&lt;'J560-04'!$K10,"6",IF(SUM(AO42:AO74)&lt;'J560-04'!$K9,"7",IF(SUM(AO42:AO74)&lt;'J560-04'!$K8,"8","9"))))))))</f>
        <v/>
      </c>
      <c r="AP28" s="49" t="str">
        <f>IF(COUNTBLANK(AP42:AP74)=33,"",IF(SUM(AP42:AP74)&lt;'J560-04'!$K14,"u",IF(SUM(AP42:AP74)&lt;'J560-04'!$K13,"3",IF(SUM(AP42:AP74)&lt;'J560-04'!$K12,"4",IF(SUM(AP42:AP74)&lt;'J560-04'!$K11,"5",IF(SUM(AP42:AP74)&lt;'J560-04'!$K10,"6",IF(SUM(AP42:AP74)&lt;'J560-04'!$K9,"7",IF(SUM(AP42:AP74)&lt;'J560-04'!$K8,"8","9"))))))))</f>
        <v/>
      </c>
      <c r="AQ28" s="49" t="str">
        <f>IF(COUNTBLANK(AQ42:AQ74)=33,"",IF(SUM(AQ42:AQ74)&lt;'J560-04'!$K14,"u",IF(SUM(AQ42:AQ74)&lt;'J560-04'!$K13,"3",IF(SUM(AQ42:AQ74)&lt;'J560-04'!$K12,"4",IF(SUM(AQ42:AQ74)&lt;'J560-04'!$K11,"5",IF(SUM(AQ42:AQ74)&lt;'J560-04'!$K10,"6",IF(SUM(AQ42:AQ74)&lt;'J560-04'!$K9,"7",IF(SUM(AQ42:AQ74)&lt;'J560-04'!$K8,"8","9"))))))))</f>
        <v/>
      </c>
      <c r="AR28" s="44"/>
      <c r="AS28" s="45"/>
      <c r="AT28" s="45"/>
      <c r="AU28" s="45"/>
      <c r="AV28" s="45"/>
      <c r="AW28" s="50"/>
      <c r="AX28" s="51"/>
    </row>
    <row r="29" spans="1:50" s="134" customFormat="1" ht="16" customHeight="1" thickTop="1" thickBot="1" x14ac:dyDescent="0.4">
      <c r="A29" s="133"/>
      <c r="B29" s="302" t="s">
        <v>28</v>
      </c>
      <c r="C29" s="41" t="s">
        <v>82</v>
      </c>
      <c r="D29" s="42" t="str">
        <f>IF(COUNTBLANK(D76:D111)=36,"",SUM(D76:D111))</f>
        <v/>
      </c>
      <c r="E29" s="43" t="str">
        <f t="shared" ref="E29:AQ29" si="2">IF(COUNTBLANK(E76:E111)=36,"",SUM(E76:E111))</f>
        <v/>
      </c>
      <c r="F29" s="43" t="str">
        <f t="shared" si="2"/>
        <v/>
      </c>
      <c r="G29" s="43" t="str">
        <f t="shared" si="2"/>
        <v/>
      </c>
      <c r="H29" s="43" t="str">
        <f t="shared" si="2"/>
        <v/>
      </c>
      <c r="I29" s="43" t="str">
        <f t="shared" si="2"/>
        <v/>
      </c>
      <c r="J29" s="43" t="str">
        <f t="shared" si="2"/>
        <v/>
      </c>
      <c r="K29" s="43" t="str">
        <f t="shared" si="2"/>
        <v/>
      </c>
      <c r="L29" s="43" t="str">
        <f t="shared" si="2"/>
        <v/>
      </c>
      <c r="M29" s="43" t="str">
        <f t="shared" si="2"/>
        <v/>
      </c>
      <c r="N29" s="43" t="str">
        <f t="shared" si="2"/>
        <v/>
      </c>
      <c r="O29" s="43" t="str">
        <f t="shared" si="2"/>
        <v/>
      </c>
      <c r="P29" s="43" t="str">
        <f t="shared" si="2"/>
        <v/>
      </c>
      <c r="Q29" s="43" t="str">
        <f t="shared" si="2"/>
        <v/>
      </c>
      <c r="R29" s="43" t="str">
        <f t="shared" si="2"/>
        <v/>
      </c>
      <c r="S29" s="43" t="str">
        <f t="shared" si="2"/>
        <v/>
      </c>
      <c r="T29" s="43" t="str">
        <f t="shared" si="2"/>
        <v/>
      </c>
      <c r="U29" s="43" t="str">
        <f t="shared" si="2"/>
        <v/>
      </c>
      <c r="V29" s="43" t="str">
        <f t="shared" si="2"/>
        <v/>
      </c>
      <c r="W29" s="43" t="str">
        <f t="shared" si="2"/>
        <v/>
      </c>
      <c r="X29" s="43" t="str">
        <f t="shared" si="2"/>
        <v/>
      </c>
      <c r="Y29" s="43" t="str">
        <f t="shared" si="2"/>
        <v/>
      </c>
      <c r="Z29" s="43" t="str">
        <f t="shared" si="2"/>
        <v/>
      </c>
      <c r="AA29" s="43" t="str">
        <f t="shared" si="2"/>
        <v/>
      </c>
      <c r="AB29" s="43" t="str">
        <f t="shared" si="2"/>
        <v/>
      </c>
      <c r="AC29" s="43" t="str">
        <f t="shared" si="2"/>
        <v/>
      </c>
      <c r="AD29" s="43" t="str">
        <f t="shared" si="2"/>
        <v/>
      </c>
      <c r="AE29" s="43" t="str">
        <f t="shared" si="2"/>
        <v/>
      </c>
      <c r="AF29" s="43" t="str">
        <f t="shared" si="2"/>
        <v/>
      </c>
      <c r="AG29" s="43" t="str">
        <f t="shared" si="2"/>
        <v/>
      </c>
      <c r="AH29" s="43" t="str">
        <f t="shared" si="2"/>
        <v/>
      </c>
      <c r="AI29" s="43" t="str">
        <f t="shared" si="2"/>
        <v/>
      </c>
      <c r="AJ29" s="43" t="str">
        <f t="shared" si="2"/>
        <v/>
      </c>
      <c r="AK29" s="43" t="str">
        <f t="shared" si="2"/>
        <v/>
      </c>
      <c r="AL29" s="43" t="str">
        <f t="shared" si="2"/>
        <v/>
      </c>
      <c r="AM29" s="43" t="str">
        <f t="shared" si="2"/>
        <v/>
      </c>
      <c r="AN29" s="43" t="str">
        <f t="shared" si="2"/>
        <v/>
      </c>
      <c r="AO29" s="43" t="str">
        <f t="shared" si="2"/>
        <v/>
      </c>
      <c r="AP29" s="43" t="str">
        <f t="shared" si="2"/>
        <v/>
      </c>
      <c r="AQ29" s="43" t="str">
        <f t="shared" si="2"/>
        <v/>
      </c>
      <c r="AR29" s="44"/>
      <c r="AS29" s="45"/>
      <c r="AT29" s="45"/>
      <c r="AU29" s="45"/>
      <c r="AV29" s="45"/>
      <c r="AW29" s="46" t="str">
        <f>IF(COUNTBLANK(D29:AQ29)=40,"",SUMIF(D29:AQ29,"&lt;&gt;",D29:AQ29)/COUNTIF(D29:AQ29,"&gt;=0"))</f>
        <v/>
      </c>
      <c r="AX29" s="268" t="str">
        <f>IF(COUNTBLANK(D29:AQ29)=40,"",AW29/100)</f>
        <v/>
      </c>
    </row>
    <row r="30" spans="1:50" s="134" customFormat="1" ht="16" customHeight="1" thickTop="1" thickBot="1" x14ac:dyDescent="0.4">
      <c r="A30" s="133"/>
      <c r="B30" s="303"/>
      <c r="C30" s="47" t="s">
        <v>83</v>
      </c>
      <c r="D30" s="48" t="str">
        <f>IF(COUNTBLANK(D76:D111)=36,"",IF(SUM(D76:D111)&lt;'J560-05'!$K14,"u",IF(SUM(D76:D111)&lt;'J560-05'!$K13,"3",IF(SUM(D76:D111)&lt;'J560-05'!$K12,"4",IF(SUM(D76:D111)&lt;'J560-05'!$K11,"5",IF(SUM(D76:D111)&lt;'J560-05'!$K10,"6",IF(SUM(D76:D111)&lt;'J560-05'!$K9,"7",IF(SUM(D76:D111)&lt;'J560-05'!$K8,"8","9"))))))))</f>
        <v/>
      </c>
      <c r="E30" s="49" t="str">
        <f>IF(COUNTBLANK(E76:E111)=36,"",IF(SUM(E76:E111)&lt;'J560-05'!$K14,"u",IF(SUM(E76:E111)&lt;'J560-05'!$K13,"3",IF(SUM(E76:E111)&lt;'J560-05'!$K12,"4",IF(SUM(E76:E111)&lt;'J560-05'!$K11,"5",IF(SUM(E76:E111)&lt;'J560-05'!$K10,"6",IF(SUM(E76:E111)&lt;'J560-05'!$K9,"7",IF(SUM(E76:E111)&lt;'J560-05'!$K8,"8","9"))))))))</f>
        <v/>
      </c>
      <c r="F30" s="49" t="str">
        <f>IF(COUNTBLANK(F76:F111)=36,"",IF(SUM(F76:F111)&lt;'J560-05'!$K14,"u",IF(SUM(F76:F111)&lt;'J560-05'!$K13,"3",IF(SUM(F76:F111)&lt;'J560-05'!$K12,"4",IF(SUM(F76:F111)&lt;'J560-05'!$K11,"5",IF(SUM(F76:F111)&lt;'J560-05'!$K10,"6",IF(SUM(F76:F111)&lt;'J560-05'!$K9,"7",IF(SUM(F76:F111)&lt;'J560-05'!$K8,"8","9"))))))))</f>
        <v/>
      </c>
      <c r="G30" s="49" t="str">
        <f>IF(COUNTBLANK(G76:G111)=36,"",IF(SUM(G76:G111)&lt;'J560-05'!$K14,"u",IF(SUM(G76:G111)&lt;'J560-05'!$K13,"3",IF(SUM(G76:G111)&lt;'J560-05'!$K12,"4",IF(SUM(G76:G111)&lt;'J560-05'!$K11,"5",IF(SUM(G76:G111)&lt;'J560-05'!$K10,"6",IF(SUM(G76:G111)&lt;'J560-05'!$K9,"7",IF(SUM(G76:G111)&lt;'J560-05'!$K8,"8","9"))))))))</f>
        <v/>
      </c>
      <c r="H30" s="49" t="str">
        <f>IF(COUNTBLANK(H76:H111)=36,"",IF(SUM(H76:H111)&lt;'J560-05'!$K14,"u",IF(SUM(H76:H111)&lt;'J560-05'!$K13,"3",IF(SUM(H76:H111)&lt;'J560-05'!$K12,"4",IF(SUM(H76:H111)&lt;'J560-05'!$K11,"5",IF(SUM(H76:H111)&lt;'J560-05'!$K10,"6",IF(SUM(H76:H111)&lt;'J560-05'!$K9,"7",IF(SUM(H76:H111)&lt;'J560-05'!$K8,"8","9"))))))))</f>
        <v/>
      </c>
      <c r="I30" s="49" t="str">
        <f>IF(COUNTBLANK(I76:I111)=36,"",IF(SUM(I76:I111)&lt;'J560-05'!$K14,"u",IF(SUM(I76:I111)&lt;'J560-05'!$K13,"3",IF(SUM(I76:I111)&lt;'J560-05'!$K12,"4",IF(SUM(I76:I111)&lt;'J560-05'!$K11,"5",IF(SUM(I76:I111)&lt;'J560-05'!$K10,"6",IF(SUM(I76:I111)&lt;'J560-05'!$K9,"7",IF(SUM(I76:I111)&lt;'J560-05'!$K8,"8","9"))))))))</f>
        <v/>
      </c>
      <c r="J30" s="49" t="str">
        <f>IF(COUNTBLANK(J76:J111)=36,"",IF(SUM(J76:J111)&lt;'J560-05'!$K14,"u",IF(SUM(J76:J111)&lt;'J560-05'!$K13,"3",IF(SUM(J76:J111)&lt;'J560-05'!$K12,"4",IF(SUM(J76:J111)&lt;'J560-05'!$K11,"5",IF(SUM(J76:J111)&lt;'J560-05'!$K10,"6",IF(SUM(J76:J111)&lt;'J560-05'!$K9,"7",IF(SUM(J76:J111)&lt;'J560-05'!$K8,"8","9"))))))))</f>
        <v/>
      </c>
      <c r="K30" s="49" t="str">
        <f>IF(COUNTBLANK(K76:K111)=36,"",IF(SUM(K76:K111)&lt;'J560-05'!$K14,"u",IF(SUM(K76:K111)&lt;'J560-05'!$K13,"3",IF(SUM(K76:K111)&lt;'J560-05'!$K12,"4",IF(SUM(K76:K111)&lt;'J560-05'!$K11,"5",IF(SUM(K76:K111)&lt;'J560-05'!$K10,"6",IF(SUM(K76:K111)&lt;'J560-05'!$K9,"7",IF(SUM(K76:K111)&lt;'J560-05'!$K8,"8","9"))))))))</f>
        <v/>
      </c>
      <c r="L30" s="49" t="str">
        <f>IF(COUNTBLANK(L76:L111)=36,"",IF(SUM(L76:L111)&lt;'J560-05'!$K14,"u",IF(SUM(L76:L111)&lt;'J560-05'!$K13,"3",IF(SUM(L76:L111)&lt;'J560-05'!$K12,"4",IF(SUM(L76:L111)&lt;'J560-05'!$K11,"5",IF(SUM(L76:L111)&lt;'J560-05'!$K10,"6",IF(SUM(L76:L111)&lt;'J560-05'!$K9,"7",IF(SUM(L76:L111)&lt;'J560-05'!$K8,"8","9"))))))))</f>
        <v/>
      </c>
      <c r="M30" s="49" t="str">
        <f>IF(COUNTBLANK(M76:M111)=36,"",IF(SUM(M76:M111)&lt;'J560-05'!$K14,"u",IF(SUM(M76:M111)&lt;'J560-05'!$K13,"3",IF(SUM(M76:M111)&lt;'J560-05'!$K12,"4",IF(SUM(M76:M111)&lt;'J560-05'!$K11,"5",IF(SUM(M76:M111)&lt;'J560-05'!$K10,"6",IF(SUM(M76:M111)&lt;'J560-05'!$K9,"7",IF(SUM(M76:M111)&lt;'J560-05'!$K8,"8","9"))))))))</f>
        <v/>
      </c>
      <c r="N30" s="49" t="str">
        <f>IF(COUNTBLANK(N76:N111)=36,"",IF(SUM(N76:N111)&lt;'J560-05'!$K14,"u",IF(SUM(N76:N111)&lt;'J560-05'!$K13,"3",IF(SUM(N76:N111)&lt;'J560-05'!$K12,"4",IF(SUM(N76:N111)&lt;'J560-05'!$K11,"5",IF(SUM(N76:N111)&lt;'J560-05'!$K10,"6",IF(SUM(N76:N111)&lt;'J560-05'!$K9,"7",IF(SUM(N76:N111)&lt;'J560-05'!$K8,"8","9"))))))))</f>
        <v/>
      </c>
      <c r="O30" s="49" t="str">
        <f>IF(COUNTBLANK(O76:O111)=36,"",IF(SUM(O76:O111)&lt;'J560-05'!$K14,"u",IF(SUM(O76:O111)&lt;'J560-05'!$K13,"3",IF(SUM(O76:O111)&lt;'J560-05'!$K12,"4",IF(SUM(O76:O111)&lt;'J560-05'!$K11,"5",IF(SUM(O76:O111)&lt;'J560-05'!$K10,"6",IF(SUM(O76:O111)&lt;'J560-05'!$K9,"7",IF(SUM(O76:O111)&lt;'J560-05'!$K8,"8","9"))))))))</f>
        <v/>
      </c>
      <c r="P30" s="49" t="str">
        <f>IF(COUNTBLANK(P76:P111)=36,"",IF(SUM(P76:P111)&lt;'J560-05'!$K14,"u",IF(SUM(P76:P111)&lt;'J560-05'!$K13,"3",IF(SUM(P76:P111)&lt;'J560-05'!$K12,"4",IF(SUM(P76:P111)&lt;'J560-05'!$K11,"5",IF(SUM(P76:P111)&lt;'J560-05'!$K10,"6",IF(SUM(P76:P111)&lt;'J560-05'!$K9,"7",IF(SUM(P76:P111)&lt;'J560-05'!$K8,"8","9"))))))))</f>
        <v/>
      </c>
      <c r="Q30" s="49" t="str">
        <f>IF(COUNTBLANK(Q76:Q111)=36,"",IF(SUM(Q76:Q111)&lt;'J560-05'!$K14,"u",IF(SUM(Q76:Q111)&lt;'J560-05'!$K13,"3",IF(SUM(Q76:Q111)&lt;'J560-05'!$K12,"4",IF(SUM(Q76:Q111)&lt;'J560-05'!$K11,"5",IF(SUM(Q76:Q111)&lt;'J560-05'!$K10,"6",IF(SUM(Q76:Q111)&lt;'J560-05'!$K9,"7",IF(SUM(Q76:Q111)&lt;'J560-05'!$K8,"8","9"))))))))</f>
        <v/>
      </c>
      <c r="R30" s="49" t="str">
        <f>IF(COUNTBLANK(R76:R111)=36,"",IF(SUM(R76:R111)&lt;'J560-05'!$K14,"u",IF(SUM(R76:R111)&lt;'J560-05'!$K13,"3",IF(SUM(R76:R111)&lt;'J560-05'!$K12,"4",IF(SUM(R76:R111)&lt;'J560-05'!$K11,"5",IF(SUM(R76:R111)&lt;'J560-05'!$K10,"6",IF(SUM(R76:R111)&lt;'J560-05'!$K9,"7",IF(SUM(R76:R111)&lt;'J560-05'!$K8,"8","9"))))))))</f>
        <v/>
      </c>
      <c r="S30" s="49" t="str">
        <f>IF(COUNTBLANK(S76:S111)=36,"",IF(SUM(S76:S111)&lt;'J560-05'!$K14,"u",IF(SUM(S76:S111)&lt;'J560-05'!$K13,"3",IF(SUM(S76:S111)&lt;'J560-05'!$K12,"4",IF(SUM(S76:S111)&lt;'J560-05'!$K11,"5",IF(SUM(S76:S111)&lt;'J560-05'!$K10,"6",IF(SUM(S76:S111)&lt;'J560-05'!$K9,"7",IF(SUM(S76:S111)&lt;'J560-05'!$K8,"8","9"))))))))</f>
        <v/>
      </c>
      <c r="T30" s="49" t="str">
        <f>IF(COUNTBLANK(T76:T111)=36,"",IF(SUM(T76:T111)&lt;'J560-05'!$K14,"u",IF(SUM(T76:T111)&lt;'J560-05'!$K13,"3",IF(SUM(T76:T111)&lt;'J560-05'!$K12,"4",IF(SUM(T76:T111)&lt;'J560-05'!$K11,"5",IF(SUM(T76:T111)&lt;'J560-05'!$K10,"6",IF(SUM(T76:T111)&lt;'J560-05'!$K9,"7",IF(SUM(T76:T111)&lt;'J560-05'!$K8,"8","9"))))))))</f>
        <v/>
      </c>
      <c r="U30" s="49" t="str">
        <f>IF(COUNTBLANK(U76:U111)=36,"",IF(SUM(U76:U111)&lt;'J560-05'!$K14,"u",IF(SUM(U76:U111)&lt;'J560-05'!$K13,"3",IF(SUM(U76:U111)&lt;'J560-05'!$K12,"4",IF(SUM(U76:U111)&lt;'J560-05'!$K11,"5",IF(SUM(U76:U111)&lt;'J560-05'!$K10,"6",IF(SUM(U76:U111)&lt;'J560-05'!$K9,"7",IF(SUM(U76:U111)&lt;'J560-05'!$K8,"8","9"))))))))</f>
        <v/>
      </c>
      <c r="V30" s="49" t="str">
        <f>IF(COUNTBLANK(V76:V111)=36,"",IF(SUM(V76:V111)&lt;'J560-05'!$K14,"u",IF(SUM(V76:V111)&lt;'J560-05'!$K13,"3",IF(SUM(V76:V111)&lt;'J560-05'!$K12,"4",IF(SUM(V76:V111)&lt;'J560-05'!$K11,"5",IF(SUM(V76:V111)&lt;'J560-05'!$K10,"6",IF(SUM(V76:V111)&lt;'J560-05'!$K9,"7",IF(SUM(V76:V111)&lt;'J560-05'!$K8,"8","9"))))))))</f>
        <v/>
      </c>
      <c r="W30" s="49" t="str">
        <f>IF(COUNTBLANK(W76:W111)=36,"",IF(SUM(W76:W111)&lt;'J560-05'!$K14,"u",IF(SUM(W76:W111)&lt;'J560-05'!$K13,"3",IF(SUM(W76:W111)&lt;'J560-05'!$K12,"4",IF(SUM(W76:W111)&lt;'J560-05'!$K11,"5",IF(SUM(W76:W111)&lt;'J560-05'!$K10,"6",IF(SUM(W76:W111)&lt;'J560-05'!$K9,"7",IF(SUM(W76:W111)&lt;'J560-05'!$K8,"8","9"))))))))</f>
        <v/>
      </c>
      <c r="X30" s="49" t="str">
        <f>IF(COUNTBLANK(X76:X111)=36,"",IF(SUM(X76:X111)&lt;'J560-05'!$K14,"u",IF(SUM(X76:X111)&lt;'J560-05'!$K13,"3",IF(SUM(X76:X111)&lt;'J560-05'!$K12,"4",IF(SUM(X76:X111)&lt;'J560-05'!$K11,"5",IF(SUM(X76:X111)&lt;'J560-05'!$K10,"6",IF(SUM(X76:X111)&lt;'J560-05'!$K9,"7",IF(SUM(X76:X111)&lt;'J560-05'!$K8,"8","9"))))))))</f>
        <v/>
      </c>
      <c r="Y30" s="49" t="str">
        <f>IF(COUNTBLANK(Y76:Y111)=36,"",IF(SUM(Y76:Y111)&lt;'J560-05'!$K14,"u",IF(SUM(Y76:Y111)&lt;'J560-05'!$K13,"3",IF(SUM(Y76:Y111)&lt;'J560-05'!$K12,"4",IF(SUM(Y76:Y111)&lt;'J560-05'!$K11,"5",IF(SUM(Y76:Y111)&lt;'J560-05'!$K10,"6",IF(SUM(Y76:Y111)&lt;'J560-05'!$K9,"7",IF(SUM(Y76:Y111)&lt;'J560-05'!$K8,"8","9"))))))))</f>
        <v/>
      </c>
      <c r="Z30" s="49" t="str">
        <f>IF(COUNTBLANK(Z76:Z111)=36,"",IF(SUM(Z76:Z111)&lt;'J560-05'!$K14,"u",IF(SUM(Z76:Z111)&lt;'J560-05'!$K13,"3",IF(SUM(Z76:Z111)&lt;'J560-05'!$K12,"4",IF(SUM(Z76:Z111)&lt;'J560-05'!$K11,"5",IF(SUM(Z76:Z111)&lt;'J560-05'!$K10,"6",IF(SUM(Z76:Z111)&lt;'J560-05'!$K9,"7",IF(SUM(Z76:Z111)&lt;'J560-05'!$K8,"8","9"))))))))</f>
        <v/>
      </c>
      <c r="AA30" s="49" t="str">
        <f>IF(COUNTBLANK(AA76:AA111)=36,"",IF(SUM(AA76:AA111)&lt;'J560-05'!$K14,"u",IF(SUM(AA76:AA111)&lt;'J560-05'!$K13,"3",IF(SUM(AA76:AA111)&lt;'J560-05'!$K12,"4",IF(SUM(AA76:AA111)&lt;'J560-05'!$K11,"5",IF(SUM(AA76:AA111)&lt;'J560-05'!$K10,"6",IF(SUM(AA76:AA111)&lt;'J560-05'!$K9,"7",IF(SUM(AA76:AA111)&lt;'J560-05'!$K8,"8","9"))))))))</f>
        <v/>
      </c>
      <c r="AB30" s="49" t="str">
        <f>IF(COUNTBLANK(AB76:AB111)=36,"",IF(SUM(AB76:AB111)&lt;'J560-05'!$K14,"u",IF(SUM(AB76:AB111)&lt;'J560-05'!$K13,"3",IF(SUM(AB76:AB111)&lt;'J560-05'!$K12,"4",IF(SUM(AB76:AB111)&lt;'J560-05'!$K11,"5",IF(SUM(AB76:AB111)&lt;'J560-05'!$K10,"6",IF(SUM(AB76:AB111)&lt;'J560-05'!$K9,"7",IF(SUM(AB76:AB111)&lt;'J560-05'!$K8,"8","9"))))))))</f>
        <v/>
      </c>
      <c r="AC30" s="49" t="str">
        <f>IF(COUNTBLANK(AC76:AC111)=36,"",IF(SUM(AC76:AC111)&lt;'J560-05'!$K14,"u",IF(SUM(AC76:AC111)&lt;'J560-05'!$K13,"3",IF(SUM(AC76:AC111)&lt;'J560-05'!$K12,"4",IF(SUM(AC76:AC111)&lt;'J560-05'!$K11,"5",IF(SUM(AC76:AC111)&lt;'J560-05'!$K10,"6",IF(SUM(AC76:AC111)&lt;'J560-05'!$K9,"7",IF(SUM(AC76:AC111)&lt;'J560-05'!$K8,"8","9"))))))))</f>
        <v/>
      </c>
      <c r="AD30" s="49" t="str">
        <f>IF(COUNTBLANK(AD76:AD111)=36,"",IF(SUM(AD76:AD111)&lt;'J560-05'!$K14,"u",IF(SUM(AD76:AD111)&lt;'J560-05'!$K13,"3",IF(SUM(AD76:AD111)&lt;'J560-05'!$K12,"4",IF(SUM(AD76:AD111)&lt;'J560-05'!$K11,"5",IF(SUM(AD76:AD111)&lt;'J560-05'!$K10,"6",IF(SUM(AD76:AD111)&lt;'J560-05'!$K9,"7",IF(SUM(AD76:AD111)&lt;'J560-05'!$K8,"8","9"))))))))</f>
        <v/>
      </c>
      <c r="AE30" s="49" t="str">
        <f>IF(COUNTBLANK(AE76:AE111)=36,"",IF(SUM(AE76:AE111)&lt;'J560-05'!$K14,"u",IF(SUM(AE76:AE111)&lt;'J560-05'!$K13,"3",IF(SUM(AE76:AE111)&lt;'J560-05'!$K12,"4",IF(SUM(AE76:AE111)&lt;'J560-05'!$K11,"5",IF(SUM(AE76:AE111)&lt;'J560-05'!$K10,"6",IF(SUM(AE76:AE111)&lt;'J560-05'!$K9,"7",IF(SUM(AE76:AE111)&lt;'J560-05'!$K8,"8","9"))))))))</f>
        <v/>
      </c>
      <c r="AF30" s="49" t="str">
        <f>IF(COUNTBLANK(AF76:AF111)=36,"",IF(SUM(AF76:AF111)&lt;'J560-05'!$K14,"u",IF(SUM(AF76:AF111)&lt;'J560-05'!$K13,"3",IF(SUM(AF76:AF111)&lt;'J560-05'!$K12,"4",IF(SUM(AF76:AF111)&lt;'J560-05'!$K11,"5",IF(SUM(AF76:AF111)&lt;'J560-05'!$K10,"6",IF(SUM(AF76:AF111)&lt;'J560-05'!$K9,"7",IF(SUM(AF76:AF111)&lt;'J560-05'!$K8,"8","9"))))))))</f>
        <v/>
      </c>
      <c r="AG30" s="49" t="str">
        <f>IF(COUNTBLANK(AG76:AG111)=36,"",IF(SUM(AG76:AG111)&lt;'J560-05'!$K14,"u",IF(SUM(AG76:AG111)&lt;'J560-05'!$K13,"3",IF(SUM(AG76:AG111)&lt;'J560-05'!$K12,"4",IF(SUM(AG76:AG111)&lt;'J560-05'!$K11,"5",IF(SUM(AG76:AG111)&lt;'J560-05'!$K10,"6",IF(SUM(AG76:AG111)&lt;'J560-05'!$K9,"7",IF(SUM(AG76:AG111)&lt;'J560-05'!$K8,"8","9"))))))))</f>
        <v/>
      </c>
      <c r="AH30" s="49" t="str">
        <f>IF(COUNTBLANK(AH76:AH111)=36,"",IF(SUM(AH76:AH111)&lt;'J560-05'!$K14,"u",IF(SUM(AH76:AH111)&lt;'J560-05'!$K13,"3",IF(SUM(AH76:AH111)&lt;'J560-05'!$K12,"4",IF(SUM(AH76:AH111)&lt;'J560-05'!$K11,"5",IF(SUM(AH76:AH111)&lt;'J560-05'!$K10,"6",IF(SUM(AH76:AH111)&lt;'J560-05'!$K9,"7",IF(SUM(AH76:AH111)&lt;'J560-05'!$K8,"8","9"))))))))</f>
        <v/>
      </c>
      <c r="AI30" s="49" t="str">
        <f>IF(COUNTBLANK(AI76:AI111)=36,"",IF(SUM(AI76:AI111)&lt;'J560-05'!$K14,"u",IF(SUM(AI76:AI111)&lt;'J560-05'!$K13,"3",IF(SUM(AI76:AI111)&lt;'J560-05'!$K12,"4",IF(SUM(AI76:AI111)&lt;'J560-05'!$K11,"5",IF(SUM(AI76:AI111)&lt;'J560-05'!$K10,"6",IF(SUM(AI76:AI111)&lt;'J560-05'!$K9,"7",IF(SUM(AI76:AI111)&lt;'J560-05'!$K8,"8","9"))))))))</f>
        <v/>
      </c>
      <c r="AJ30" s="49" t="str">
        <f>IF(COUNTBLANK(AJ76:AJ111)=36,"",IF(SUM(AJ76:AJ111)&lt;'J560-05'!$K14,"u",IF(SUM(AJ76:AJ111)&lt;'J560-05'!$K13,"3",IF(SUM(AJ76:AJ111)&lt;'J560-05'!$K12,"4",IF(SUM(AJ76:AJ111)&lt;'J560-05'!$K11,"5",IF(SUM(AJ76:AJ111)&lt;'J560-05'!$K10,"6",IF(SUM(AJ76:AJ111)&lt;'J560-05'!$K9,"7",IF(SUM(AJ76:AJ111)&lt;'J560-05'!$K8,"8","9"))))))))</f>
        <v/>
      </c>
      <c r="AK30" s="49" t="str">
        <f>IF(COUNTBLANK(AK76:AK111)=36,"",IF(SUM(AK76:AK111)&lt;'J560-05'!$K14,"u",IF(SUM(AK76:AK111)&lt;'J560-05'!$K13,"3",IF(SUM(AK76:AK111)&lt;'J560-05'!$K12,"4",IF(SUM(AK76:AK111)&lt;'J560-05'!$K11,"5",IF(SUM(AK76:AK111)&lt;'J560-05'!$K10,"6",IF(SUM(AK76:AK111)&lt;'J560-05'!$K9,"7",IF(SUM(AK76:AK111)&lt;'J560-05'!$K8,"8","9"))))))))</f>
        <v/>
      </c>
      <c r="AL30" s="49" t="str">
        <f>IF(COUNTBLANK(AL76:AL111)=36,"",IF(SUM(AL76:AL111)&lt;'J560-05'!$K14,"u",IF(SUM(AL76:AL111)&lt;'J560-05'!$K13,"3",IF(SUM(AL76:AL111)&lt;'J560-05'!$K12,"4",IF(SUM(AL76:AL111)&lt;'J560-05'!$K11,"5",IF(SUM(AL76:AL111)&lt;'J560-05'!$K10,"6",IF(SUM(AL76:AL111)&lt;'J560-05'!$K9,"7",IF(SUM(AL76:AL111)&lt;'J560-05'!$K8,"8","9"))))))))</f>
        <v/>
      </c>
      <c r="AM30" s="49" t="str">
        <f>IF(COUNTBLANK(AM76:AM111)=36,"",IF(SUM(AM76:AM111)&lt;'J560-05'!$K14,"u",IF(SUM(AM76:AM111)&lt;'J560-05'!$K13,"3",IF(SUM(AM76:AM111)&lt;'J560-05'!$K12,"4",IF(SUM(AM76:AM111)&lt;'J560-05'!$K11,"5",IF(SUM(AM76:AM111)&lt;'J560-05'!$K10,"6",IF(SUM(AM76:AM111)&lt;'J560-05'!$K9,"7",IF(SUM(AM76:AM111)&lt;'J560-05'!$K8,"8","9"))))))))</f>
        <v/>
      </c>
      <c r="AN30" s="49" t="str">
        <f>IF(COUNTBLANK(AN76:AN111)=36,"",IF(SUM(AN76:AN111)&lt;'J560-05'!$K14,"u",IF(SUM(AN76:AN111)&lt;'J560-05'!$K13,"3",IF(SUM(AN76:AN111)&lt;'J560-05'!$K12,"4",IF(SUM(AN76:AN111)&lt;'J560-05'!$K11,"5",IF(SUM(AN76:AN111)&lt;'J560-05'!$K10,"6",IF(SUM(AN76:AN111)&lt;'J560-05'!$K9,"7",IF(SUM(AN76:AN111)&lt;'J560-05'!$K8,"8","9"))))))))</f>
        <v/>
      </c>
      <c r="AO30" s="49" t="str">
        <f>IF(COUNTBLANK(AO76:AO111)=36,"",IF(SUM(AO76:AO111)&lt;'J560-05'!$K14,"u",IF(SUM(AO76:AO111)&lt;'J560-05'!$K13,"3",IF(SUM(AO76:AO111)&lt;'J560-05'!$K12,"4",IF(SUM(AO76:AO111)&lt;'J560-05'!$K11,"5",IF(SUM(AO76:AO111)&lt;'J560-05'!$K10,"6",IF(SUM(AO76:AO111)&lt;'J560-05'!$K9,"7",IF(SUM(AO76:AO111)&lt;'J560-05'!$K8,"8","9"))))))))</f>
        <v/>
      </c>
      <c r="AP30" s="49" t="str">
        <f>IF(COUNTBLANK(AP76:AP111)=36,"",IF(SUM(AP76:AP111)&lt;'J560-05'!$K14,"u",IF(SUM(AP76:AP111)&lt;'J560-05'!$K13,"3",IF(SUM(AP76:AP111)&lt;'J560-05'!$K12,"4",IF(SUM(AP76:AP111)&lt;'J560-05'!$K11,"5",IF(SUM(AP76:AP111)&lt;'J560-05'!$K10,"6",IF(SUM(AP76:AP111)&lt;'J560-05'!$K9,"7",IF(SUM(AP76:AP111)&lt;'J560-05'!$K8,"8","9"))))))))</f>
        <v/>
      </c>
      <c r="AQ30" s="49" t="str">
        <f>IF(COUNTBLANK(AQ76:AQ111)=36,"",IF(SUM(AQ76:AQ111)&lt;'J560-05'!$K14,"u",IF(SUM(AQ76:AQ111)&lt;'J560-05'!$K13,"3",IF(SUM(AQ76:AQ111)&lt;'J560-05'!$K12,"4",IF(SUM(AQ76:AQ111)&lt;'J560-05'!$K11,"5",IF(SUM(AQ76:AQ111)&lt;'J560-05'!$K10,"6",IF(SUM(AQ76:AQ111)&lt;'J560-05'!$K9,"7",IF(SUM(AQ76:AQ111)&lt;'J560-05'!$K8,"8","9"))))))))</f>
        <v/>
      </c>
      <c r="AR30" s="52"/>
      <c r="AS30" s="52"/>
      <c r="AT30" s="52"/>
      <c r="AU30" s="52"/>
      <c r="AV30" s="44"/>
      <c r="AW30" s="50"/>
      <c r="AX30" s="51"/>
    </row>
    <row r="31" spans="1:50" s="134" customFormat="1" ht="16" customHeight="1" thickTop="1" thickBot="1" x14ac:dyDescent="0.4">
      <c r="A31" s="133"/>
      <c r="B31" s="363" t="s">
        <v>29</v>
      </c>
      <c r="C31" s="41" t="s">
        <v>82</v>
      </c>
      <c r="D31" s="42" t="str">
        <f>IF(COUNTBLANK(D113:D149)=37,"",SUM(D113:D149))</f>
        <v/>
      </c>
      <c r="E31" s="43" t="str">
        <f t="shared" ref="E31:AQ31" si="3">IF(COUNTBLANK(E113:E149)=37,"",SUM(E113:E149))</f>
        <v/>
      </c>
      <c r="F31" s="43" t="str">
        <f t="shared" si="3"/>
        <v/>
      </c>
      <c r="G31" s="43" t="str">
        <f t="shared" si="3"/>
        <v/>
      </c>
      <c r="H31" s="43" t="str">
        <f t="shared" si="3"/>
        <v/>
      </c>
      <c r="I31" s="43" t="str">
        <f t="shared" si="3"/>
        <v/>
      </c>
      <c r="J31" s="43" t="str">
        <f t="shared" si="3"/>
        <v/>
      </c>
      <c r="K31" s="43" t="str">
        <f t="shared" si="3"/>
        <v/>
      </c>
      <c r="L31" s="43" t="str">
        <f t="shared" si="3"/>
        <v/>
      </c>
      <c r="M31" s="43" t="str">
        <f t="shared" si="3"/>
        <v/>
      </c>
      <c r="N31" s="43" t="str">
        <f t="shared" si="3"/>
        <v/>
      </c>
      <c r="O31" s="43" t="str">
        <f t="shared" si="3"/>
        <v/>
      </c>
      <c r="P31" s="43" t="str">
        <f t="shared" si="3"/>
        <v/>
      </c>
      <c r="Q31" s="43" t="str">
        <f t="shared" si="3"/>
        <v/>
      </c>
      <c r="R31" s="43" t="str">
        <f t="shared" si="3"/>
        <v/>
      </c>
      <c r="S31" s="43" t="str">
        <f t="shared" si="3"/>
        <v/>
      </c>
      <c r="T31" s="43" t="str">
        <f t="shared" si="3"/>
        <v/>
      </c>
      <c r="U31" s="43" t="str">
        <f t="shared" si="3"/>
        <v/>
      </c>
      <c r="V31" s="43" t="str">
        <f t="shared" si="3"/>
        <v/>
      </c>
      <c r="W31" s="43" t="str">
        <f t="shared" si="3"/>
        <v/>
      </c>
      <c r="X31" s="43" t="str">
        <f t="shared" si="3"/>
        <v/>
      </c>
      <c r="Y31" s="43" t="str">
        <f t="shared" si="3"/>
        <v/>
      </c>
      <c r="Z31" s="43" t="str">
        <f t="shared" si="3"/>
        <v/>
      </c>
      <c r="AA31" s="43" t="str">
        <f t="shared" si="3"/>
        <v/>
      </c>
      <c r="AB31" s="43" t="str">
        <f t="shared" si="3"/>
        <v/>
      </c>
      <c r="AC31" s="43" t="str">
        <f t="shared" si="3"/>
        <v/>
      </c>
      <c r="AD31" s="43" t="str">
        <f t="shared" si="3"/>
        <v/>
      </c>
      <c r="AE31" s="43" t="str">
        <f t="shared" si="3"/>
        <v/>
      </c>
      <c r="AF31" s="43" t="str">
        <f t="shared" si="3"/>
        <v/>
      </c>
      <c r="AG31" s="43" t="str">
        <f t="shared" si="3"/>
        <v/>
      </c>
      <c r="AH31" s="43" t="str">
        <f t="shared" si="3"/>
        <v/>
      </c>
      <c r="AI31" s="43" t="str">
        <f t="shared" si="3"/>
        <v/>
      </c>
      <c r="AJ31" s="43" t="str">
        <f t="shared" si="3"/>
        <v/>
      </c>
      <c r="AK31" s="43" t="str">
        <f t="shared" si="3"/>
        <v/>
      </c>
      <c r="AL31" s="43" t="str">
        <f t="shared" si="3"/>
        <v/>
      </c>
      <c r="AM31" s="43" t="str">
        <f t="shared" si="3"/>
        <v/>
      </c>
      <c r="AN31" s="43" t="str">
        <f t="shared" si="3"/>
        <v/>
      </c>
      <c r="AO31" s="43" t="str">
        <f t="shared" si="3"/>
        <v/>
      </c>
      <c r="AP31" s="43" t="str">
        <f t="shared" si="3"/>
        <v/>
      </c>
      <c r="AQ31" s="43" t="str">
        <f t="shared" si="3"/>
        <v/>
      </c>
      <c r="AR31" s="44"/>
      <c r="AS31" s="45"/>
      <c r="AT31" s="45"/>
      <c r="AU31" s="45"/>
      <c r="AV31" s="45"/>
      <c r="AW31" s="46" t="str">
        <f>IF(COUNTBLANK(D31:AQ31)=40,"",SUMIF(D31:AQ31,"&lt;&gt;",D31:AQ31)/COUNTIF(D31:AQ31,"&gt;=0"))</f>
        <v/>
      </c>
      <c r="AX31" s="268" t="str">
        <f>IF(COUNTBLANK(D31:AQ31)=40,"",AW31/100)</f>
        <v/>
      </c>
    </row>
    <row r="32" spans="1:50" s="134" customFormat="1" ht="16" customHeight="1" thickTop="1" thickBot="1" x14ac:dyDescent="0.4">
      <c r="A32" s="133"/>
      <c r="B32" s="364"/>
      <c r="C32" s="47" t="s">
        <v>83</v>
      </c>
      <c r="D32" s="48" t="str">
        <f>IF(COUNTBLANK(D113:D149)=37,"",IF(SUM(D113:D149)&lt;'J560-06'!$K14,"u",IF(SUM(D113:D149)&lt;'J560-06'!$K13,"3",IF(SUM(D113:D149)&lt;'J560-06'!$K12,"4",IF(SUM(D113:D149)&lt;'J560-06'!$K11,"5",IF(SUM(D113:D149)&lt;'J560-06'!$K10,"6",IF(SUM(D113:D149)&lt;'J560-06'!$K9,"7",IF(SUM(D113:D149)&lt;'J560-06'!$K8,"8","9"))))))))</f>
        <v/>
      </c>
      <c r="E32" s="49" t="str">
        <f>IF(COUNTBLANK(E113:E149)=37,"",IF(SUM(E113:E149)&lt;'J560-06'!$K14,"u",IF(SUM(E113:E149)&lt;'J560-06'!$K13,"3",IF(SUM(E113:E149)&lt;'J560-06'!$K12,"4",IF(SUM(E113:E149)&lt;'J560-06'!$K11,"5",IF(SUM(E113:E149)&lt;'J560-06'!$K10,"6",IF(SUM(E113:E149)&lt;'J560-06'!$K9,"7",IF(SUM(E113:E149)&lt;'J560-06'!$K8,"8","9"))))))))</f>
        <v/>
      </c>
      <c r="F32" s="49" t="str">
        <f>IF(COUNTBLANK(F113:F149)=37,"",IF(SUM(F113:F149)&lt;'J560-06'!$K14,"u",IF(SUM(F113:F149)&lt;'J560-06'!$K13,"3",IF(SUM(F113:F149)&lt;'J560-06'!$K12,"4",IF(SUM(F113:F149)&lt;'J560-06'!$K11,"5",IF(SUM(F113:F149)&lt;'J560-06'!$K10,"6",IF(SUM(F113:F149)&lt;'J560-06'!$K9,"7",IF(SUM(F113:F149)&lt;'J560-06'!$K8,"8","9"))))))))</f>
        <v/>
      </c>
      <c r="G32" s="49" t="str">
        <f>IF(COUNTBLANK(G113:G149)=37,"",IF(SUM(G113:G149)&lt;'J560-06'!$K14,"u",IF(SUM(G113:G149)&lt;'J560-06'!$K13,"3",IF(SUM(G113:G149)&lt;'J560-06'!$K12,"4",IF(SUM(G113:G149)&lt;'J560-06'!$K11,"5",IF(SUM(G113:G149)&lt;'J560-06'!$K10,"6",IF(SUM(G113:G149)&lt;'J560-06'!$K9,"7",IF(SUM(G113:G149)&lt;'J560-06'!$K8,"8","9"))))))))</f>
        <v/>
      </c>
      <c r="H32" s="49" t="str">
        <f>IF(COUNTBLANK(H113:H149)=37,"",IF(SUM(H113:H149)&lt;'J560-06'!$K14,"u",IF(SUM(H113:H149)&lt;'J560-06'!$K13,"3",IF(SUM(H113:H149)&lt;'J560-06'!$K12,"4",IF(SUM(H113:H149)&lt;'J560-06'!$K11,"5",IF(SUM(H113:H149)&lt;'J560-06'!$K10,"6",IF(SUM(H113:H149)&lt;'J560-06'!$K9,"7",IF(SUM(H113:H149)&lt;'J560-06'!$K8,"8","9"))))))))</f>
        <v/>
      </c>
      <c r="I32" s="49" t="str">
        <f>IF(COUNTBLANK(I113:I149)=37,"",IF(SUM(I113:I149)&lt;'J560-06'!$K14,"u",IF(SUM(I113:I149)&lt;'J560-06'!$K13,"3",IF(SUM(I113:I149)&lt;'J560-06'!$K12,"4",IF(SUM(I113:I149)&lt;'J560-06'!$K11,"5",IF(SUM(I113:I149)&lt;'J560-06'!$K10,"6",IF(SUM(I113:I149)&lt;'J560-06'!$K9,"7",IF(SUM(I113:I149)&lt;'J560-06'!$K8,"8","9"))))))))</f>
        <v/>
      </c>
      <c r="J32" s="49" t="str">
        <f>IF(COUNTBLANK(J113:J149)=37,"",IF(SUM(J113:J149)&lt;'J560-06'!$K14,"u",IF(SUM(J113:J149)&lt;'J560-06'!$K13,"3",IF(SUM(J113:J149)&lt;'J560-06'!$K12,"4",IF(SUM(J113:J149)&lt;'J560-06'!$K11,"5",IF(SUM(J113:J149)&lt;'J560-06'!$K10,"6",IF(SUM(J113:J149)&lt;'J560-06'!$K9,"7",IF(SUM(J113:J149)&lt;'J560-06'!$K8,"8","9"))))))))</f>
        <v/>
      </c>
      <c r="K32" s="49" t="str">
        <f>IF(COUNTBLANK(K113:K149)=37,"",IF(SUM(K113:K149)&lt;'J560-06'!$K14,"u",IF(SUM(K113:K149)&lt;'J560-06'!$K13,"3",IF(SUM(K113:K149)&lt;'J560-06'!$K12,"4",IF(SUM(K113:K149)&lt;'J560-06'!$K11,"5",IF(SUM(K113:K149)&lt;'J560-06'!$K10,"6",IF(SUM(K113:K149)&lt;'J560-06'!$K9,"7",IF(SUM(K113:K149)&lt;'J560-06'!$K8,"8","9"))))))))</f>
        <v/>
      </c>
      <c r="L32" s="49" t="str">
        <f>IF(COUNTBLANK(L113:L149)=37,"",IF(SUM(L113:L149)&lt;'J560-06'!$K14,"u",IF(SUM(L113:L149)&lt;'J560-06'!$K13,"3",IF(SUM(L113:L149)&lt;'J560-06'!$K12,"4",IF(SUM(L113:L149)&lt;'J560-06'!$K11,"5",IF(SUM(L113:L149)&lt;'J560-06'!$K10,"6",IF(SUM(L113:L149)&lt;'J560-06'!$K9,"7",IF(SUM(L113:L149)&lt;'J560-06'!$K8,"8","9"))))))))</f>
        <v/>
      </c>
      <c r="M32" s="49" t="str">
        <f>IF(COUNTBLANK(M113:M149)=37,"",IF(SUM(M113:M149)&lt;'J560-06'!$K14,"u",IF(SUM(M113:M149)&lt;'J560-06'!$K13,"3",IF(SUM(M113:M149)&lt;'J560-06'!$K12,"4",IF(SUM(M113:M149)&lt;'J560-06'!$K11,"5",IF(SUM(M113:M149)&lt;'J560-06'!$K10,"6",IF(SUM(M113:M149)&lt;'J560-06'!$K9,"7",IF(SUM(M113:M149)&lt;'J560-06'!$K8,"8","9"))))))))</f>
        <v/>
      </c>
      <c r="N32" s="49" t="str">
        <f>IF(COUNTBLANK(N113:N149)=37,"",IF(SUM(N113:N149)&lt;'J560-06'!$K14,"u",IF(SUM(N113:N149)&lt;'J560-06'!$K13,"3",IF(SUM(N113:N149)&lt;'J560-06'!$K12,"4",IF(SUM(N113:N149)&lt;'J560-06'!$K11,"5",IF(SUM(N113:N149)&lt;'J560-06'!$K10,"6",IF(SUM(N113:N149)&lt;'J560-06'!$K9,"7",IF(SUM(N113:N149)&lt;'J560-06'!$K8,"8","9"))))))))</f>
        <v/>
      </c>
      <c r="O32" s="49" t="str">
        <f>IF(COUNTBLANK(O113:O149)=37,"",IF(SUM(O113:O149)&lt;'J560-06'!$K14,"u",IF(SUM(O113:O149)&lt;'J560-06'!$K13,"3",IF(SUM(O113:O149)&lt;'J560-06'!$K12,"4",IF(SUM(O113:O149)&lt;'J560-06'!$K11,"5",IF(SUM(O113:O149)&lt;'J560-06'!$K10,"6",IF(SUM(O113:O149)&lt;'J560-06'!$K9,"7",IF(SUM(O113:O149)&lt;'J560-06'!$K8,"8","9"))))))))</f>
        <v/>
      </c>
      <c r="P32" s="49" t="str">
        <f>IF(COUNTBLANK(P113:P149)=37,"",IF(SUM(P113:P149)&lt;'J560-06'!$K14,"u",IF(SUM(P113:P149)&lt;'J560-06'!$K13,"3",IF(SUM(P113:P149)&lt;'J560-06'!$K12,"4",IF(SUM(P113:P149)&lt;'J560-06'!$K11,"5",IF(SUM(P113:P149)&lt;'J560-06'!$K10,"6",IF(SUM(P113:P149)&lt;'J560-06'!$K9,"7",IF(SUM(P113:P149)&lt;'J560-06'!$K8,"8","9"))))))))</f>
        <v/>
      </c>
      <c r="Q32" s="49" t="str">
        <f>IF(COUNTBLANK(Q113:Q149)=37,"",IF(SUM(Q113:Q149)&lt;'J560-06'!$K14,"u",IF(SUM(Q113:Q149)&lt;'J560-06'!$K13,"3",IF(SUM(Q113:Q149)&lt;'J560-06'!$K12,"4",IF(SUM(Q113:Q149)&lt;'J560-06'!$K11,"5",IF(SUM(Q113:Q149)&lt;'J560-06'!$K10,"6",IF(SUM(Q113:Q149)&lt;'J560-06'!$K9,"7",IF(SUM(Q113:Q149)&lt;'J560-06'!$K8,"8","9"))))))))</f>
        <v/>
      </c>
      <c r="R32" s="49" t="str">
        <f>IF(COUNTBLANK(R113:R149)=37,"",IF(SUM(R113:R149)&lt;'J560-06'!$K14,"u",IF(SUM(R113:R149)&lt;'J560-06'!$K13,"3",IF(SUM(R113:R149)&lt;'J560-06'!$K12,"4",IF(SUM(R113:R149)&lt;'J560-06'!$K11,"5",IF(SUM(R113:R149)&lt;'J560-06'!$K10,"6",IF(SUM(R113:R149)&lt;'J560-06'!$K9,"7",IF(SUM(R113:R149)&lt;'J560-06'!$K8,"8","9"))))))))</f>
        <v/>
      </c>
      <c r="S32" s="49" t="str">
        <f>IF(COUNTBLANK(S113:S149)=37,"",IF(SUM(S113:S149)&lt;'J560-06'!$K14,"u",IF(SUM(S113:S149)&lt;'J560-06'!$K13,"3",IF(SUM(S113:S149)&lt;'J560-06'!$K12,"4",IF(SUM(S113:S149)&lt;'J560-06'!$K11,"5",IF(SUM(S113:S149)&lt;'J560-06'!$K10,"6",IF(SUM(S113:S149)&lt;'J560-06'!$K9,"7",IF(SUM(S113:S149)&lt;'J560-06'!$K8,"8","9"))))))))</f>
        <v/>
      </c>
      <c r="T32" s="49" t="str">
        <f>IF(COUNTBLANK(T113:T149)=37,"",IF(SUM(T113:T149)&lt;'J560-06'!$K14,"u",IF(SUM(T113:T149)&lt;'J560-06'!$K13,"3",IF(SUM(T113:T149)&lt;'J560-06'!$K12,"4",IF(SUM(T113:T149)&lt;'J560-06'!$K11,"5",IF(SUM(T113:T149)&lt;'J560-06'!$K10,"6",IF(SUM(T113:T149)&lt;'J560-06'!$K9,"7",IF(SUM(T113:T149)&lt;'J560-06'!$K8,"8","9"))))))))</f>
        <v/>
      </c>
      <c r="U32" s="49" t="str">
        <f>IF(COUNTBLANK(U113:U149)=37,"",IF(SUM(U113:U149)&lt;'J560-06'!$K14,"u",IF(SUM(U113:U149)&lt;'J560-06'!$K13,"3",IF(SUM(U113:U149)&lt;'J560-06'!$K12,"4",IF(SUM(U113:U149)&lt;'J560-06'!$K11,"5",IF(SUM(U113:U149)&lt;'J560-06'!$K10,"6",IF(SUM(U113:U149)&lt;'J560-06'!$K9,"7",IF(SUM(U113:U149)&lt;'J560-06'!$K8,"8","9"))))))))</f>
        <v/>
      </c>
      <c r="V32" s="49" t="str">
        <f>IF(COUNTBLANK(V113:V149)=37,"",IF(SUM(V113:V149)&lt;'J560-06'!$K14,"u",IF(SUM(V113:V149)&lt;'J560-06'!$K13,"3",IF(SUM(V113:V149)&lt;'J560-06'!$K12,"4",IF(SUM(V113:V149)&lt;'J560-06'!$K11,"5",IF(SUM(V113:V149)&lt;'J560-06'!$K10,"6",IF(SUM(V113:V149)&lt;'J560-06'!$K9,"7",IF(SUM(V113:V149)&lt;'J560-06'!$K8,"8","9"))))))))</f>
        <v/>
      </c>
      <c r="W32" s="49" t="str">
        <f>IF(COUNTBLANK(W113:W149)=37,"",IF(SUM(W113:W149)&lt;'J560-06'!$K14,"u",IF(SUM(W113:W149)&lt;'J560-06'!$K13,"3",IF(SUM(W113:W149)&lt;'J560-06'!$K12,"4",IF(SUM(W113:W149)&lt;'J560-06'!$K11,"5",IF(SUM(W113:W149)&lt;'J560-06'!$K10,"6",IF(SUM(W113:W149)&lt;'J560-06'!$K9,"7",IF(SUM(W113:W149)&lt;'J560-06'!$K8,"8","9"))))))))</f>
        <v/>
      </c>
      <c r="X32" s="49" t="str">
        <f>IF(COUNTBLANK(X113:X149)=37,"",IF(SUM(X113:X149)&lt;'J560-06'!$K14,"u",IF(SUM(X113:X149)&lt;'J560-06'!$K13,"3",IF(SUM(X113:X149)&lt;'J560-06'!$K12,"4",IF(SUM(X113:X149)&lt;'J560-06'!$K11,"5",IF(SUM(X113:X149)&lt;'J560-06'!$K10,"6",IF(SUM(X113:X149)&lt;'J560-06'!$K9,"7",IF(SUM(X113:X149)&lt;'J560-06'!$K8,"8","9"))))))))</f>
        <v/>
      </c>
      <c r="Y32" s="49" t="str">
        <f>IF(COUNTBLANK(Y113:Y149)=37,"",IF(SUM(Y113:Y149)&lt;'J560-06'!$K14,"u",IF(SUM(Y113:Y149)&lt;'J560-06'!$K13,"3",IF(SUM(Y113:Y149)&lt;'J560-06'!$K12,"4",IF(SUM(Y113:Y149)&lt;'J560-06'!$K11,"5",IF(SUM(Y113:Y149)&lt;'J560-06'!$K10,"6",IF(SUM(Y113:Y149)&lt;'J560-06'!$K9,"7",IF(SUM(Y113:Y149)&lt;'J560-06'!$K8,"8","9"))))))))</f>
        <v/>
      </c>
      <c r="Z32" s="49" t="str">
        <f>IF(COUNTBLANK(Z113:Z149)=37,"",IF(SUM(Z113:Z149)&lt;'J560-06'!$K14,"u",IF(SUM(Z113:Z149)&lt;'J560-06'!$K13,"3",IF(SUM(Z113:Z149)&lt;'J560-06'!$K12,"4",IF(SUM(Z113:Z149)&lt;'J560-06'!$K11,"5",IF(SUM(Z113:Z149)&lt;'J560-06'!$K10,"6",IF(SUM(Z113:Z149)&lt;'J560-06'!$K9,"7",IF(SUM(Z113:Z149)&lt;'J560-06'!$K8,"8","9"))))))))</f>
        <v/>
      </c>
      <c r="AA32" s="49" t="str">
        <f>IF(COUNTBLANK(AA113:AA149)=37,"",IF(SUM(AA113:AA149)&lt;'J560-06'!$K14,"u",IF(SUM(AA113:AA149)&lt;'J560-06'!$K13,"3",IF(SUM(AA113:AA149)&lt;'J560-06'!$K12,"4",IF(SUM(AA113:AA149)&lt;'J560-06'!$K11,"5",IF(SUM(AA113:AA149)&lt;'J560-06'!$K10,"6",IF(SUM(AA113:AA149)&lt;'J560-06'!$K9,"7",IF(SUM(AA113:AA149)&lt;'J560-06'!$K8,"8","9"))))))))</f>
        <v/>
      </c>
      <c r="AB32" s="49" t="str">
        <f>IF(COUNTBLANK(AB113:AB149)=37,"",IF(SUM(AB113:AB149)&lt;'J560-06'!$K14,"u",IF(SUM(AB113:AB149)&lt;'J560-06'!$K13,"3",IF(SUM(AB113:AB149)&lt;'J560-06'!$K12,"4",IF(SUM(AB113:AB149)&lt;'J560-06'!$K11,"5",IF(SUM(AB113:AB149)&lt;'J560-06'!$K10,"6",IF(SUM(AB113:AB149)&lt;'J560-06'!$K9,"7",IF(SUM(AB113:AB149)&lt;'J560-06'!$K8,"8","9"))))))))</f>
        <v/>
      </c>
      <c r="AC32" s="49" t="str">
        <f>IF(COUNTBLANK(AC113:AC149)=37,"",IF(SUM(AC113:AC149)&lt;'J560-06'!$K14,"u",IF(SUM(AC113:AC149)&lt;'J560-06'!$K13,"3",IF(SUM(AC113:AC149)&lt;'J560-06'!$K12,"4",IF(SUM(AC113:AC149)&lt;'J560-06'!$K11,"5",IF(SUM(AC113:AC149)&lt;'J560-06'!$K10,"6",IF(SUM(AC113:AC149)&lt;'J560-06'!$K9,"7",IF(SUM(AC113:AC149)&lt;'J560-06'!$K8,"8","9"))))))))</f>
        <v/>
      </c>
      <c r="AD32" s="49" t="str">
        <f>IF(COUNTBLANK(AD113:AD149)=37,"",IF(SUM(AD113:AD149)&lt;'J560-06'!$K14,"u",IF(SUM(AD113:AD149)&lt;'J560-06'!$K13,"3",IF(SUM(AD113:AD149)&lt;'J560-06'!$K12,"4",IF(SUM(AD113:AD149)&lt;'J560-06'!$K11,"5",IF(SUM(AD113:AD149)&lt;'J560-06'!$K10,"6",IF(SUM(AD113:AD149)&lt;'J560-06'!$K9,"7",IF(SUM(AD113:AD149)&lt;'J560-06'!$K8,"8","9"))))))))</f>
        <v/>
      </c>
      <c r="AE32" s="49" t="str">
        <f>IF(COUNTBLANK(AE113:AE149)=37,"",IF(SUM(AE113:AE149)&lt;'J560-06'!$K14,"u",IF(SUM(AE113:AE149)&lt;'J560-06'!$K13,"3",IF(SUM(AE113:AE149)&lt;'J560-06'!$K12,"4",IF(SUM(AE113:AE149)&lt;'J560-06'!$K11,"5",IF(SUM(AE113:AE149)&lt;'J560-06'!$K10,"6",IF(SUM(AE113:AE149)&lt;'J560-06'!$K9,"7",IF(SUM(AE113:AE149)&lt;'J560-06'!$K8,"8","9"))))))))</f>
        <v/>
      </c>
      <c r="AF32" s="49" t="str">
        <f>IF(COUNTBLANK(AF113:AF149)=37,"",IF(SUM(AF113:AF149)&lt;'J560-06'!$K14,"u",IF(SUM(AF113:AF149)&lt;'J560-06'!$K13,"3",IF(SUM(AF113:AF149)&lt;'J560-06'!$K12,"4",IF(SUM(AF113:AF149)&lt;'J560-06'!$K11,"5",IF(SUM(AF113:AF149)&lt;'J560-06'!$K10,"6",IF(SUM(AF113:AF149)&lt;'J560-06'!$K9,"7",IF(SUM(AF113:AF149)&lt;'J560-06'!$K8,"8","9"))))))))</f>
        <v/>
      </c>
      <c r="AG32" s="49" t="str">
        <f>IF(COUNTBLANK(AG113:AG149)=37,"",IF(SUM(AG113:AG149)&lt;'J560-06'!$K14,"u",IF(SUM(AG113:AG149)&lt;'J560-06'!$K13,"3",IF(SUM(AG113:AG149)&lt;'J560-06'!$K12,"4",IF(SUM(AG113:AG149)&lt;'J560-06'!$K11,"5",IF(SUM(AG113:AG149)&lt;'J560-06'!$K10,"6",IF(SUM(AG113:AG149)&lt;'J560-06'!$K9,"7",IF(SUM(AG113:AG149)&lt;'J560-06'!$K8,"8","9"))))))))</f>
        <v/>
      </c>
      <c r="AH32" s="49" t="str">
        <f>IF(COUNTBLANK(AH113:AH149)=37,"",IF(SUM(AH113:AH149)&lt;'J560-06'!$K14,"u",IF(SUM(AH113:AH149)&lt;'J560-06'!$K13,"3",IF(SUM(AH113:AH149)&lt;'J560-06'!$K12,"4",IF(SUM(AH113:AH149)&lt;'J560-06'!$K11,"5",IF(SUM(AH113:AH149)&lt;'J560-06'!$K10,"6",IF(SUM(AH113:AH149)&lt;'J560-06'!$K9,"7",IF(SUM(AH113:AH149)&lt;'J560-06'!$K8,"8","9"))))))))</f>
        <v/>
      </c>
      <c r="AI32" s="49" t="str">
        <f>IF(COUNTBLANK(AI113:AI149)=37,"",IF(SUM(AI113:AI149)&lt;'J560-06'!$K14,"u",IF(SUM(AI113:AI149)&lt;'J560-06'!$K13,"3",IF(SUM(AI113:AI149)&lt;'J560-06'!$K12,"4",IF(SUM(AI113:AI149)&lt;'J560-06'!$K11,"5",IF(SUM(AI113:AI149)&lt;'J560-06'!$K10,"6",IF(SUM(AI113:AI149)&lt;'J560-06'!$K9,"7",IF(SUM(AI113:AI149)&lt;'J560-06'!$K8,"8","9"))))))))</f>
        <v/>
      </c>
      <c r="AJ32" s="49" t="str">
        <f>IF(COUNTBLANK(AJ113:AJ149)=37,"",IF(SUM(AJ113:AJ149)&lt;'J560-06'!$K14,"u",IF(SUM(AJ113:AJ149)&lt;'J560-06'!$K13,"3",IF(SUM(AJ113:AJ149)&lt;'J560-06'!$K12,"4",IF(SUM(AJ113:AJ149)&lt;'J560-06'!$K11,"5",IF(SUM(AJ113:AJ149)&lt;'J560-06'!$K10,"6",IF(SUM(AJ113:AJ149)&lt;'J560-06'!$K9,"7",IF(SUM(AJ113:AJ149)&lt;'J560-06'!$K8,"8","9"))))))))</f>
        <v/>
      </c>
      <c r="AK32" s="49" t="str">
        <f>IF(COUNTBLANK(AK113:AK149)=37,"",IF(SUM(AK113:AK149)&lt;'J560-06'!$K14,"u",IF(SUM(AK113:AK149)&lt;'J560-06'!$K13,"3",IF(SUM(AK113:AK149)&lt;'J560-06'!$K12,"4",IF(SUM(AK113:AK149)&lt;'J560-06'!$K11,"5",IF(SUM(AK113:AK149)&lt;'J560-06'!$K10,"6",IF(SUM(AK113:AK149)&lt;'J560-06'!$K9,"7",IF(SUM(AK113:AK149)&lt;'J560-06'!$K8,"8","9"))))))))</f>
        <v/>
      </c>
      <c r="AL32" s="49" t="str">
        <f>IF(COUNTBLANK(AL113:AL149)=37,"",IF(SUM(AL113:AL149)&lt;'J560-06'!$K14,"u",IF(SUM(AL113:AL149)&lt;'J560-06'!$K13,"3",IF(SUM(AL113:AL149)&lt;'J560-06'!$K12,"4",IF(SUM(AL113:AL149)&lt;'J560-06'!$K11,"5",IF(SUM(AL113:AL149)&lt;'J560-06'!$K10,"6",IF(SUM(AL113:AL149)&lt;'J560-06'!$K9,"7",IF(SUM(AL113:AL149)&lt;'J560-06'!$K8,"8","9"))))))))</f>
        <v/>
      </c>
      <c r="AM32" s="49" t="str">
        <f>IF(COUNTBLANK(AM113:AM149)=37,"",IF(SUM(AM113:AM149)&lt;'J560-06'!$K14,"u",IF(SUM(AM113:AM149)&lt;'J560-06'!$K13,"3",IF(SUM(AM113:AM149)&lt;'J560-06'!$K12,"4",IF(SUM(AM113:AM149)&lt;'J560-06'!$K11,"5",IF(SUM(AM113:AM149)&lt;'J560-06'!$K10,"6",IF(SUM(AM113:AM149)&lt;'J560-06'!$K9,"7",IF(SUM(AM113:AM149)&lt;'J560-06'!$K8,"8","9"))))))))</f>
        <v/>
      </c>
      <c r="AN32" s="49" t="str">
        <f>IF(COUNTBLANK(AN113:AN149)=37,"",IF(SUM(AN113:AN149)&lt;'J560-06'!$K14,"u",IF(SUM(AN113:AN149)&lt;'J560-06'!$K13,"3",IF(SUM(AN113:AN149)&lt;'J560-06'!$K12,"4",IF(SUM(AN113:AN149)&lt;'J560-06'!$K11,"5",IF(SUM(AN113:AN149)&lt;'J560-06'!$K10,"6",IF(SUM(AN113:AN149)&lt;'J560-06'!$K9,"7",IF(SUM(AN113:AN149)&lt;'J560-06'!$K8,"8","9"))))))))</f>
        <v/>
      </c>
      <c r="AO32" s="49" t="str">
        <f>IF(COUNTBLANK(AO113:AO149)=37,"",IF(SUM(AO113:AO149)&lt;'J560-06'!$K14,"u",IF(SUM(AO113:AO149)&lt;'J560-06'!$K13,"3",IF(SUM(AO113:AO149)&lt;'J560-06'!$K12,"4",IF(SUM(AO113:AO149)&lt;'J560-06'!$K11,"5",IF(SUM(AO113:AO149)&lt;'J560-06'!$K10,"6",IF(SUM(AO113:AO149)&lt;'J560-06'!$K9,"7",IF(SUM(AO113:AO149)&lt;'J560-06'!$K8,"8","9"))))))))</f>
        <v/>
      </c>
      <c r="AP32" s="49" t="str">
        <f>IF(COUNTBLANK(AP113:AP149)=37,"",IF(SUM(AP113:AP149)&lt;'J560-06'!$K14,"u",IF(SUM(AP113:AP149)&lt;'J560-06'!$K13,"3",IF(SUM(AP113:AP149)&lt;'J560-06'!$K12,"4",IF(SUM(AP113:AP149)&lt;'J560-06'!$K11,"5",IF(SUM(AP113:AP149)&lt;'J560-06'!$K10,"6",IF(SUM(AP113:AP149)&lt;'J560-06'!$K9,"7",IF(SUM(AP113:AP149)&lt;'J560-06'!$K8,"8","9"))))))))</f>
        <v/>
      </c>
      <c r="AQ32" s="49" t="str">
        <f>IF(COUNTBLANK(AQ113:AQ149)=37,"",IF(SUM(AQ113:AQ149)&lt;'J560-06'!$K14,"u",IF(SUM(AQ113:AQ149)&lt;'J560-06'!$K13,"3",IF(SUM(AQ113:AQ149)&lt;'J560-06'!$K12,"4",IF(SUM(AQ113:AQ149)&lt;'J560-06'!$K11,"5",IF(SUM(AQ113:AQ149)&lt;'J560-06'!$K10,"6",IF(SUM(AQ113:AQ149)&lt;'J560-06'!$K9,"7",IF(SUM(AQ113:AQ149)&lt;'J560-06'!$K8,"8","9"))))))))</f>
        <v/>
      </c>
      <c r="AR32" s="44"/>
      <c r="AS32" s="45"/>
      <c r="AT32" s="45"/>
      <c r="AU32" s="45"/>
      <c r="AV32" s="45"/>
      <c r="AW32" s="50"/>
      <c r="AX32" s="51"/>
    </row>
    <row r="33" spans="1:50" s="136" customFormat="1" ht="18" customHeight="1" thickTop="1" thickBot="1" x14ac:dyDescent="0.45">
      <c r="A33" s="135"/>
      <c r="B33" s="365" t="s">
        <v>24</v>
      </c>
      <c r="C33" s="91" t="s">
        <v>33</v>
      </c>
      <c r="D33" s="53" t="str">
        <f>IF(COUNTBLANK(D42:D149)=108,"",SUM(D42:D149))</f>
        <v/>
      </c>
      <c r="E33" s="54" t="str">
        <f t="shared" ref="E33:AQ33" si="4">IF(COUNTBLANK(E42:E149)=108,"",SUM(E42:E149))</f>
        <v/>
      </c>
      <c r="F33" s="54" t="str">
        <f t="shared" si="4"/>
        <v/>
      </c>
      <c r="G33" s="54" t="str">
        <f t="shared" si="4"/>
        <v/>
      </c>
      <c r="H33" s="54" t="str">
        <f t="shared" si="4"/>
        <v/>
      </c>
      <c r="I33" s="54" t="str">
        <f t="shared" si="4"/>
        <v/>
      </c>
      <c r="J33" s="54" t="str">
        <f t="shared" si="4"/>
        <v/>
      </c>
      <c r="K33" s="54" t="str">
        <f t="shared" si="4"/>
        <v/>
      </c>
      <c r="L33" s="54" t="str">
        <f t="shared" si="4"/>
        <v/>
      </c>
      <c r="M33" s="54" t="str">
        <f t="shared" si="4"/>
        <v/>
      </c>
      <c r="N33" s="54" t="str">
        <f t="shared" si="4"/>
        <v/>
      </c>
      <c r="O33" s="54" t="str">
        <f t="shared" si="4"/>
        <v/>
      </c>
      <c r="P33" s="54" t="str">
        <f t="shared" si="4"/>
        <v/>
      </c>
      <c r="Q33" s="54" t="str">
        <f t="shared" si="4"/>
        <v/>
      </c>
      <c r="R33" s="54" t="str">
        <f t="shared" si="4"/>
        <v/>
      </c>
      <c r="S33" s="54" t="str">
        <f t="shared" si="4"/>
        <v/>
      </c>
      <c r="T33" s="54" t="str">
        <f t="shared" si="4"/>
        <v/>
      </c>
      <c r="U33" s="54" t="str">
        <f t="shared" si="4"/>
        <v/>
      </c>
      <c r="V33" s="54" t="str">
        <f t="shared" si="4"/>
        <v/>
      </c>
      <c r="W33" s="54" t="str">
        <f t="shared" si="4"/>
        <v/>
      </c>
      <c r="X33" s="54" t="str">
        <f t="shared" si="4"/>
        <v/>
      </c>
      <c r="Y33" s="54" t="str">
        <f t="shared" si="4"/>
        <v/>
      </c>
      <c r="Z33" s="54" t="str">
        <f t="shared" si="4"/>
        <v/>
      </c>
      <c r="AA33" s="54" t="str">
        <f t="shared" si="4"/>
        <v/>
      </c>
      <c r="AB33" s="54" t="str">
        <f t="shared" si="4"/>
        <v/>
      </c>
      <c r="AC33" s="54" t="str">
        <f t="shared" si="4"/>
        <v/>
      </c>
      <c r="AD33" s="54" t="str">
        <f t="shared" si="4"/>
        <v/>
      </c>
      <c r="AE33" s="54" t="str">
        <f t="shared" si="4"/>
        <v/>
      </c>
      <c r="AF33" s="54" t="str">
        <f t="shared" si="4"/>
        <v/>
      </c>
      <c r="AG33" s="54" t="str">
        <f t="shared" si="4"/>
        <v/>
      </c>
      <c r="AH33" s="54" t="str">
        <f t="shared" si="4"/>
        <v/>
      </c>
      <c r="AI33" s="54" t="str">
        <f t="shared" si="4"/>
        <v/>
      </c>
      <c r="AJ33" s="54" t="str">
        <f t="shared" si="4"/>
        <v/>
      </c>
      <c r="AK33" s="54" t="str">
        <f t="shared" si="4"/>
        <v/>
      </c>
      <c r="AL33" s="54" t="str">
        <f t="shared" si="4"/>
        <v/>
      </c>
      <c r="AM33" s="54" t="str">
        <f t="shared" si="4"/>
        <v/>
      </c>
      <c r="AN33" s="54" t="str">
        <f t="shared" si="4"/>
        <v/>
      </c>
      <c r="AO33" s="54" t="str">
        <f t="shared" si="4"/>
        <v/>
      </c>
      <c r="AP33" s="54" t="str">
        <f t="shared" si="4"/>
        <v/>
      </c>
      <c r="AQ33" s="92" t="str">
        <f t="shared" si="4"/>
        <v/>
      </c>
      <c r="AR33" s="55"/>
      <c r="AS33" s="56"/>
      <c r="AT33" s="56"/>
      <c r="AU33" s="56"/>
      <c r="AV33" s="56"/>
      <c r="AW33" s="57" t="str">
        <f>IF(COUNTBLANK(D33:AQ33)=40,"",SUMIF(D33:AQ33,"&lt;&gt;",D33:AQ33)/COUNTIF(D33:AQ33,"&gt;=0"))</f>
        <v/>
      </c>
      <c r="AX33" s="268" t="str">
        <f>IF(COUNTBLANK(D33:AQ33)=40,"",AW33/300)</f>
        <v/>
      </c>
    </row>
    <row r="34" spans="1:50" s="136" customFormat="1" ht="18" customHeight="1" thickTop="1" thickBot="1" x14ac:dyDescent="0.45">
      <c r="A34" s="135"/>
      <c r="B34" s="366"/>
      <c r="C34" s="58" t="s">
        <v>84</v>
      </c>
      <c r="D34" s="59" t="str">
        <f>IF(COUNTBLANK(D42:D149)=108,"",IF(SUM(D42:D149)&lt;$T18,"U",IF(SUM(D42:D149)&lt;$T17,"3",IF(SUM(D42:D149)&lt;$T16,"4",IF(SUM(D42:D149)&lt;$T15,"5",IF(SUM(D42:D149)&lt;$T14,"6",IF(SUM(D42:D149)&lt;$T13,"7",IF(SUM(D42:D149)&lt;$T12,"8","9"))))))))</f>
        <v/>
      </c>
      <c r="E34" s="60" t="str">
        <f t="shared" ref="E34:AQ34" si="5">IF(COUNTBLANK(E42:E149)=108,"",IF(SUM(E42:E149)&lt;$T18,"U",IF(SUM(E42:E149)&lt;$T17,"3",IF(SUM(E42:E149)&lt;$T16,"4",IF(SUM(E42:E149)&lt;$T15,"5",IF(SUM(E42:E149)&lt;$T14,"6",IF(SUM(E42:E149)&lt;$T13,"7",IF(SUM(E42:E149)&lt;$T12,"8","9"))))))))</f>
        <v/>
      </c>
      <c r="F34" s="60" t="str">
        <f t="shared" si="5"/>
        <v/>
      </c>
      <c r="G34" s="60" t="str">
        <f t="shared" si="5"/>
        <v/>
      </c>
      <c r="H34" s="60" t="str">
        <f t="shared" si="5"/>
        <v/>
      </c>
      <c r="I34" s="60" t="str">
        <f t="shared" si="5"/>
        <v/>
      </c>
      <c r="J34" s="60" t="str">
        <f t="shared" si="5"/>
        <v/>
      </c>
      <c r="K34" s="60" t="str">
        <f t="shared" si="5"/>
        <v/>
      </c>
      <c r="L34" s="60" t="str">
        <f t="shared" si="5"/>
        <v/>
      </c>
      <c r="M34" s="60" t="str">
        <f t="shared" si="5"/>
        <v/>
      </c>
      <c r="N34" s="60" t="str">
        <f t="shared" si="5"/>
        <v/>
      </c>
      <c r="O34" s="60" t="str">
        <f t="shared" si="5"/>
        <v/>
      </c>
      <c r="P34" s="60" t="str">
        <f t="shared" si="5"/>
        <v/>
      </c>
      <c r="Q34" s="60" t="str">
        <f t="shared" si="5"/>
        <v/>
      </c>
      <c r="R34" s="60" t="str">
        <f t="shared" si="5"/>
        <v/>
      </c>
      <c r="S34" s="60" t="str">
        <f t="shared" si="5"/>
        <v/>
      </c>
      <c r="T34" s="60" t="str">
        <f t="shared" si="5"/>
        <v/>
      </c>
      <c r="U34" s="60" t="str">
        <f t="shared" si="5"/>
        <v/>
      </c>
      <c r="V34" s="60" t="str">
        <f t="shared" si="5"/>
        <v/>
      </c>
      <c r="W34" s="60" t="str">
        <f t="shared" si="5"/>
        <v/>
      </c>
      <c r="X34" s="60" t="str">
        <f t="shared" si="5"/>
        <v/>
      </c>
      <c r="Y34" s="60" t="str">
        <f t="shared" si="5"/>
        <v/>
      </c>
      <c r="Z34" s="60" t="str">
        <f t="shared" si="5"/>
        <v/>
      </c>
      <c r="AA34" s="60" t="str">
        <f t="shared" si="5"/>
        <v/>
      </c>
      <c r="AB34" s="60" t="str">
        <f t="shared" si="5"/>
        <v/>
      </c>
      <c r="AC34" s="60" t="str">
        <f t="shared" si="5"/>
        <v/>
      </c>
      <c r="AD34" s="60" t="str">
        <f t="shared" si="5"/>
        <v/>
      </c>
      <c r="AE34" s="60" t="str">
        <f t="shared" si="5"/>
        <v/>
      </c>
      <c r="AF34" s="60" t="str">
        <f t="shared" si="5"/>
        <v/>
      </c>
      <c r="AG34" s="60" t="str">
        <f t="shared" si="5"/>
        <v/>
      </c>
      <c r="AH34" s="60" t="str">
        <f t="shared" si="5"/>
        <v/>
      </c>
      <c r="AI34" s="60" t="str">
        <f t="shared" si="5"/>
        <v/>
      </c>
      <c r="AJ34" s="60" t="str">
        <f t="shared" si="5"/>
        <v/>
      </c>
      <c r="AK34" s="60" t="str">
        <f t="shared" si="5"/>
        <v/>
      </c>
      <c r="AL34" s="60" t="str">
        <f t="shared" si="5"/>
        <v/>
      </c>
      <c r="AM34" s="60" t="str">
        <f t="shared" si="5"/>
        <v/>
      </c>
      <c r="AN34" s="60" t="str">
        <f t="shared" si="5"/>
        <v/>
      </c>
      <c r="AO34" s="60" t="str">
        <f t="shared" si="5"/>
        <v/>
      </c>
      <c r="AP34" s="60" t="str">
        <f t="shared" si="5"/>
        <v/>
      </c>
      <c r="AQ34" s="93" t="str">
        <f t="shared" si="5"/>
        <v/>
      </c>
      <c r="AR34" s="61"/>
      <c r="AS34" s="61"/>
      <c r="AT34" s="61"/>
      <c r="AU34" s="61"/>
      <c r="AV34" s="55"/>
      <c r="AW34" s="62"/>
      <c r="AX34" s="63"/>
    </row>
    <row r="35" spans="1:50" ht="15" customHeight="1" thickBot="1" x14ac:dyDescent="0.4">
      <c r="A35" s="137"/>
      <c r="B35" s="138"/>
      <c r="C35" s="131"/>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40"/>
      <c r="AS35" s="140"/>
      <c r="AT35" s="140"/>
      <c r="AU35" s="140"/>
      <c r="AV35" s="140"/>
      <c r="AW35" s="141"/>
      <c r="AX35" s="141"/>
    </row>
    <row r="36" spans="1:50" ht="15" customHeight="1" thickBot="1" x14ac:dyDescent="0.4">
      <c r="B36" s="367" t="s">
        <v>85</v>
      </c>
      <c r="C36" s="64" t="s">
        <v>27</v>
      </c>
      <c r="D36" s="65" t="str">
        <f>IF(COUNTBLANK(D42:D74)=33,"",RANK(D27,$D$27:$AQ$27))</f>
        <v/>
      </c>
      <c r="E36" s="66" t="str">
        <f t="shared" ref="E36:AQ36" si="6">IF(COUNTBLANK(E42:E74)=33,"",RANK(E27,$D$27:$AQ$27))</f>
        <v/>
      </c>
      <c r="F36" s="66" t="str">
        <f t="shared" si="6"/>
        <v/>
      </c>
      <c r="G36" s="66" t="str">
        <f t="shared" si="6"/>
        <v/>
      </c>
      <c r="H36" s="66" t="str">
        <f t="shared" si="6"/>
        <v/>
      </c>
      <c r="I36" s="66" t="str">
        <f t="shared" si="6"/>
        <v/>
      </c>
      <c r="J36" s="66" t="str">
        <f t="shared" si="6"/>
        <v/>
      </c>
      <c r="K36" s="66" t="str">
        <f t="shared" si="6"/>
        <v/>
      </c>
      <c r="L36" s="66" t="str">
        <f t="shared" si="6"/>
        <v/>
      </c>
      <c r="M36" s="66" t="str">
        <f t="shared" si="6"/>
        <v/>
      </c>
      <c r="N36" s="66" t="str">
        <f t="shared" si="6"/>
        <v/>
      </c>
      <c r="O36" s="66" t="str">
        <f t="shared" si="6"/>
        <v/>
      </c>
      <c r="P36" s="66" t="str">
        <f t="shared" si="6"/>
        <v/>
      </c>
      <c r="Q36" s="66" t="str">
        <f t="shared" si="6"/>
        <v/>
      </c>
      <c r="R36" s="66" t="str">
        <f t="shared" si="6"/>
        <v/>
      </c>
      <c r="S36" s="66" t="str">
        <f t="shared" si="6"/>
        <v/>
      </c>
      <c r="T36" s="66" t="str">
        <f t="shared" si="6"/>
        <v/>
      </c>
      <c r="U36" s="66" t="str">
        <f t="shared" si="6"/>
        <v/>
      </c>
      <c r="V36" s="66" t="str">
        <f t="shared" si="6"/>
        <v/>
      </c>
      <c r="W36" s="66" t="str">
        <f t="shared" si="6"/>
        <v/>
      </c>
      <c r="X36" s="66" t="str">
        <f t="shared" si="6"/>
        <v/>
      </c>
      <c r="Y36" s="66" t="str">
        <f t="shared" si="6"/>
        <v/>
      </c>
      <c r="Z36" s="66" t="str">
        <f t="shared" si="6"/>
        <v/>
      </c>
      <c r="AA36" s="66" t="str">
        <f t="shared" si="6"/>
        <v/>
      </c>
      <c r="AB36" s="66" t="str">
        <f t="shared" si="6"/>
        <v/>
      </c>
      <c r="AC36" s="66" t="str">
        <f t="shared" si="6"/>
        <v/>
      </c>
      <c r="AD36" s="66" t="str">
        <f t="shared" si="6"/>
        <v/>
      </c>
      <c r="AE36" s="66" t="str">
        <f t="shared" si="6"/>
        <v/>
      </c>
      <c r="AF36" s="66" t="str">
        <f t="shared" si="6"/>
        <v/>
      </c>
      <c r="AG36" s="66" t="str">
        <f t="shared" si="6"/>
        <v/>
      </c>
      <c r="AH36" s="66" t="str">
        <f t="shared" si="6"/>
        <v/>
      </c>
      <c r="AI36" s="66" t="str">
        <f t="shared" si="6"/>
        <v/>
      </c>
      <c r="AJ36" s="66" t="str">
        <f t="shared" si="6"/>
        <v/>
      </c>
      <c r="AK36" s="66" t="str">
        <f t="shared" si="6"/>
        <v/>
      </c>
      <c r="AL36" s="66" t="str">
        <f t="shared" si="6"/>
        <v/>
      </c>
      <c r="AM36" s="66" t="str">
        <f t="shared" si="6"/>
        <v/>
      </c>
      <c r="AN36" s="66" t="str">
        <f t="shared" si="6"/>
        <v/>
      </c>
      <c r="AO36" s="66" t="str">
        <f t="shared" si="6"/>
        <v/>
      </c>
      <c r="AP36" s="66" t="str">
        <f t="shared" si="6"/>
        <v/>
      </c>
      <c r="AQ36" s="67" t="str">
        <f t="shared" si="6"/>
        <v/>
      </c>
      <c r="AW36" s="141"/>
      <c r="AX36" s="141"/>
    </row>
    <row r="37" spans="1:50" ht="15" customHeight="1" thickTop="1" thickBot="1" x14ac:dyDescent="0.4">
      <c r="B37" s="368"/>
      <c r="C37" s="68" t="s">
        <v>28</v>
      </c>
      <c r="D37" s="69" t="str">
        <f>IF(COUNTBLANK(D76:D111)=36,"",RANK(D29,$D$29:$AQ$29))</f>
        <v/>
      </c>
      <c r="E37" s="70" t="str">
        <f t="shared" ref="E37:AQ37" si="7">IF(COUNTBLANK(E76:E111)=36,"",RANK(E29,$D$29:$AQ$29))</f>
        <v/>
      </c>
      <c r="F37" s="70" t="str">
        <f t="shared" si="7"/>
        <v/>
      </c>
      <c r="G37" s="70" t="str">
        <f t="shared" si="7"/>
        <v/>
      </c>
      <c r="H37" s="70" t="str">
        <f t="shared" si="7"/>
        <v/>
      </c>
      <c r="I37" s="70" t="str">
        <f t="shared" si="7"/>
        <v/>
      </c>
      <c r="J37" s="70" t="str">
        <f t="shared" si="7"/>
        <v/>
      </c>
      <c r="K37" s="70" t="str">
        <f t="shared" si="7"/>
        <v/>
      </c>
      <c r="L37" s="70" t="str">
        <f t="shared" si="7"/>
        <v/>
      </c>
      <c r="M37" s="70" t="str">
        <f t="shared" si="7"/>
        <v/>
      </c>
      <c r="N37" s="70" t="str">
        <f t="shared" si="7"/>
        <v/>
      </c>
      <c r="O37" s="70" t="str">
        <f t="shared" si="7"/>
        <v/>
      </c>
      <c r="P37" s="70" t="str">
        <f t="shared" si="7"/>
        <v/>
      </c>
      <c r="Q37" s="70" t="str">
        <f t="shared" si="7"/>
        <v/>
      </c>
      <c r="R37" s="70" t="str">
        <f t="shared" si="7"/>
        <v/>
      </c>
      <c r="S37" s="70" t="str">
        <f t="shared" si="7"/>
        <v/>
      </c>
      <c r="T37" s="70" t="str">
        <f t="shared" si="7"/>
        <v/>
      </c>
      <c r="U37" s="70" t="str">
        <f t="shared" si="7"/>
        <v/>
      </c>
      <c r="V37" s="70" t="str">
        <f t="shared" si="7"/>
        <v/>
      </c>
      <c r="W37" s="70" t="str">
        <f t="shared" si="7"/>
        <v/>
      </c>
      <c r="X37" s="70" t="str">
        <f t="shared" si="7"/>
        <v/>
      </c>
      <c r="Y37" s="70" t="str">
        <f t="shared" si="7"/>
        <v/>
      </c>
      <c r="Z37" s="70" t="str">
        <f t="shared" si="7"/>
        <v/>
      </c>
      <c r="AA37" s="70" t="str">
        <f t="shared" si="7"/>
        <v/>
      </c>
      <c r="AB37" s="70" t="str">
        <f t="shared" si="7"/>
        <v/>
      </c>
      <c r="AC37" s="70" t="str">
        <f t="shared" si="7"/>
        <v/>
      </c>
      <c r="AD37" s="70" t="str">
        <f t="shared" si="7"/>
        <v/>
      </c>
      <c r="AE37" s="70" t="str">
        <f t="shared" si="7"/>
        <v/>
      </c>
      <c r="AF37" s="70" t="str">
        <f t="shared" si="7"/>
        <v/>
      </c>
      <c r="AG37" s="70" t="str">
        <f t="shared" si="7"/>
        <v/>
      </c>
      <c r="AH37" s="70" t="str">
        <f t="shared" si="7"/>
        <v/>
      </c>
      <c r="AI37" s="70" t="str">
        <f t="shared" si="7"/>
        <v/>
      </c>
      <c r="AJ37" s="70" t="str">
        <f t="shared" si="7"/>
        <v/>
      </c>
      <c r="AK37" s="70" t="str">
        <f t="shared" si="7"/>
        <v/>
      </c>
      <c r="AL37" s="70" t="str">
        <f t="shared" si="7"/>
        <v/>
      </c>
      <c r="AM37" s="70" t="str">
        <f t="shared" si="7"/>
        <v/>
      </c>
      <c r="AN37" s="70" t="str">
        <f t="shared" si="7"/>
        <v/>
      </c>
      <c r="AO37" s="70" t="str">
        <f t="shared" si="7"/>
        <v/>
      </c>
      <c r="AP37" s="70" t="str">
        <f t="shared" si="7"/>
        <v/>
      </c>
      <c r="AQ37" s="71" t="str">
        <f t="shared" si="7"/>
        <v/>
      </c>
      <c r="AW37" s="141"/>
      <c r="AX37" s="141"/>
    </row>
    <row r="38" spans="1:50" ht="15" customHeight="1" thickTop="1" thickBot="1" x14ac:dyDescent="0.4">
      <c r="B38" s="368"/>
      <c r="C38" s="72" t="s">
        <v>29</v>
      </c>
      <c r="D38" s="73" t="str">
        <f>IF(COUNTBLANK(D113:D149)=37,"",RANK(D31,$D$31:$AQ$31))</f>
        <v/>
      </c>
      <c r="E38" s="74" t="str">
        <f t="shared" ref="E38:AQ38" si="8">IF(COUNTBLANK(E113:E149)=37,"",RANK(E31,$D$31:$AQ$31))</f>
        <v/>
      </c>
      <c r="F38" s="74" t="str">
        <f t="shared" si="8"/>
        <v/>
      </c>
      <c r="G38" s="74" t="str">
        <f t="shared" si="8"/>
        <v/>
      </c>
      <c r="H38" s="74" t="str">
        <f t="shared" si="8"/>
        <v/>
      </c>
      <c r="I38" s="74" t="str">
        <f t="shared" si="8"/>
        <v/>
      </c>
      <c r="J38" s="74" t="str">
        <f t="shared" si="8"/>
        <v/>
      </c>
      <c r="K38" s="74" t="str">
        <f t="shared" si="8"/>
        <v/>
      </c>
      <c r="L38" s="74" t="str">
        <f t="shared" si="8"/>
        <v/>
      </c>
      <c r="M38" s="74" t="str">
        <f t="shared" si="8"/>
        <v/>
      </c>
      <c r="N38" s="74" t="str">
        <f t="shared" si="8"/>
        <v/>
      </c>
      <c r="O38" s="74" t="str">
        <f t="shared" si="8"/>
        <v/>
      </c>
      <c r="P38" s="74" t="str">
        <f t="shared" si="8"/>
        <v/>
      </c>
      <c r="Q38" s="74" t="str">
        <f t="shared" si="8"/>
        <v/>
      </c>
      <c r="R38" s="74" t="str">
        <f t="shared" si="8"/>
        <v/>
      </c>
      <c r="S38" s="74" t="str">
        <f t="shared" si="8"/>
        <v/>
      </c>
      <c r="T38" s="74" t="str">
        <f t="shared" si="8"/>
        <v/>
      </c>
      <c r="U38" s="74" t="str">
        <f t="shared" si="8"/>
        <v/>
      </c>
      <c r="V38" s="74" t="str">
        <f t="shared" si="8"/>
        <v/>
      </c>
      <c r="W38" s="74" t="str">
        <f t="shared" si="8"/>
        <v/>
      </c>
      <c r="X38" s="74" t="str">
        <f t="shared" si="8"/>
        <v/>
      </c>
      <c r="Y38" s="74" t="str">
        <f t="shared" si="8"/>
        <v/>
      </c>
      <c r="Z38" s="74" t="str">
        <f t="shared" si="8"/>
        <v/>
      </c>
      <c r="AA38" s="74" t="str">
        <f t="shared" si="8"/>
        <v/>
      </c>
      <c r="AB38" s="74" t="str">
        <f t="shared" si="8"/>
        <v/>
      </c>
      <c r="AC38" s="74" t="str">
        <f t="shared" si="8"/>
        <v/>
      </c>
      <c r="AD38" s="74" t="str">
        <f t="shared" si="8"/>
        <v/>
      </c>
      <c r="AE38" s="74" t="str">
        <f t="shared" si="8"/>
        <v/>
      </c>
      <c r="AF38" s="74" t="str">
        <f t="shared" si="8"/>
        <v/>
      </c>
      <c r="AG38" s="74" t="str">
        <f t="shared" si="8"/>
        <v/>
      </c>
      <c r="AH38" s="74" t="str">
        <f t="shared" si="8"/>
        <v/>
      </c>
      <c r="AI38" s="74" t="str">
        <f t="shared" si="8"/>
        <v/>
      </c>
      <c r="AJ38" s="74" t="str">
        <f t="shared" si="8"/>
        <v/>
      </c>
      <c r="AK38" s="74" t="str">
        <f t="shared" si="8"/>
        <v/>
      </c>
      <c r="AL38" s="74" t="str">
        <f t="shared" si="8"/>
        <v/>
      </c>
      <c r="AM38" s="74" t="str">
        <f t="shared" si="8"/>
        <v/>
      </c>
      <c r="AN38" s="74" t="str">
        <f t="shared" si="8"/>
        <v/>
      </c>
      <c r="AO38" s="74" t="str">
        <f t="shared" si="8"/>
        <v/>
      </c>
      <c r="AP38" s="74" t="str">
        <f t="shared" si="8"/>
        <v/>
      </c>
      <c r="AQ38" s="75" t="str">
        <f t="shared" si="8"/>
        <v/>
      </c>
      <c r="AW38" s="141"/>
      <c r="AX38" s="141"/>
    </row>
    <row r="39" spans="1:50" ht="15" customHeight="1" thickTop="1" thickBot="1" x14ac:dyDescent="0.4">
      <c r="B39" s="369"/>
      <c r="C39" s="76" t="s">
        <v>24</v>
      </c>
      <c r="D39" s="77" t="str">
        <f>IF(COUNTBLANK(D42:D149)=108,"",RANK(D33,$D$33:$AQ$33))</f>
        <v/>
      </c>
      <c r="E39" s="78" t="str">
        <f t="shared" ref="E39:AQ39" si="9">IF(COUNTBLANK(E42:E149)=108,"",RANK(E33,$D$33:$AQ$33))</f>
        <v/>
      </c>
      <c r="F39" s="78" t="str">
        <f t="shared" si="9"/>
        <v/>
      </c>
      <c r="G39" s="78" t="str">
        <f t="shared" si="9"/>
        <v/>
      </c>
      <c r="H39" s="78" t="str">
        <f t="shared" si="9"/>
        <v/>
      </c>
      <c r="I39" s="78" t="str">
        <f t="shared" si="9"/>
        <v/>
      </c>
      <c r="J39" s="78" t="str">
        <f t="shared" si="9"/>
        <v/>
      </c>
      <c r="K39" s="78" t="str">
        <f t="shared" si="9"/>
        <v/>
      </c>
      <c r="L39" s="78" t="str">
        <f t="shared" si="9"/>
        <v/>
      </c>
      <c r="M39" s="78" t="str">
        <f t="shared" si="9"/>
        <v/>
      </c>
      <c r="N39" s="78" t="str">
        <f t="shared" si="9"/>
        <v/>
      </c>
      <c r="O39" s="78" t="str">
        <f t="shared" si="9"/>
        <v/>
      </c>
      <c r="P39" s="78" t="str">
        <f t="shared" si="9"/>
        <v/>
      </c>
      <c r="Q39" s="78" t="str">
        <f t="shared" si="9"/>
        <v/>
      </c>
      <c r="R39" s="78" t="str">
        <f t="shared" si="9"/>
        <v/>
      </c>
      <c r="S39" s="78" t="str">
        <f t="shared" si="9"/>
        <v/>
      </c>
      <c r="T39" s="78" t="str">
        <f t="shared" si="9"/>
        <v/>
      </c>
      <c r="U39" s="78" t="str">
        <f t="shared" si="9"/>
        <v/>
      </c>
      <c r="V39" s="78" t="str">
        <f t="shared" si="9"/>
        <v/>
      </c>
      <c r="W39" s="78" t="str">
        <f t="shared" si="9"/>
        <v/>
      </c>
      <c r="X39" s="78" t="str">
        <f t="shared" si="9"/>
        <v/>
      </c>
      <c r="Y39" s="78" t="str">
        <f t="shared" si="9"/>
        <v/>
      </c>
      <c r="Z39" s="78" t="str">
        <f t="shared" si="9"/>
        <v/>
      </c>
      <c r="AA39" s="78" t="str">
        <f t="shared" si="9"/>
        <v/>
      </c>
      <c r="AB39" s="78" t="str">
        <f t="shared" si="9"/>
        <v/>
      </c>
      <c r="AC39" s="78" t="str">
        <f t="shared" si="9"/>
        <v/>
      </c>
      <c r="AD39" s="78" t="str">
        <f t="shared" si="9"/>
        <v/>
      </c>
      <c r="AE39" s="78" t="str">
        <f t="shared" si="9"/>
        <v/>
      </c>
      <c r="AF39" s="78" t="str">
        <f t="shared" si="9"/>
        <v/>
      </c>
      <c r="AG39" s="78" t="str">
        <f t="shared" si="9"/>
        <v/>
      </c>
      <c r="AH39" s="78" t="str">
        <f t="shared" si="9"/>
        <v/>
      </c>
      <c r="AI39" s="78" t="str">
        <f t="shared" si="9"/>
        <v/>
      </c>
      <c r="AJ39" s="78" t="str">
        <f t="shared" si="9"/>
        <v/>
      </c>
      <c r="AK39" s="78" t="str">
        <f t="shared" si="9"/>
        <v/>
      </c>
      <c r="AL39" s="78" t="str">
        <f t="shared" si="9"/>
        <v/>
      </c>
      <c r="AM39" s="78" t="str">
        <f t="shared" si="9"/>
        <v/>
      </c>
      <c r="AN39" s="78" t="str">
        <f t="shared" si="9"/>
        <v/>
      </c>
      <c r="AO39" s="78" t="str">
        <f t="shared" si="9"/>
        <v/>
      </c>
      <c r="AP39" s="78" t="str">
        <f t="shared" si="9"/>
        <v/>
      </c>
      <c r="AQ39" s="79" t="str">
        <f t="shared" si="9"/>
        <v/>
      </c>
      <c r="AW39" s="141"/>
      <c r="AX39" s="141"/>
    </row>
    <row r="40" spans="1:50" ht="18" customHeight="1" thickBot="1" x14ac:dyDescent="0.4">
      <c r="A40" s="137"/>
      <c r="B40" s="138"/>
      <c r="C40" s="131"/>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0"/>
      <c r="AS40" s="140"/>
      <c r="AT40" s="140"/>
      <c r="AU40" s="140"/>
      <c r="AV40" s="140"/>
      <c r="AW40" s="143"/>
      <c r="AX40" s="143"/>
    </row>
    <row r="41" spans="1:50" ht="15" customHeight="1" thickBot="1" x14ac:dyDescent="0.4">
      <c r="A41" s="137"/>
      <c r="B41" s="157" t="s">
        <v>0</v>
      </c>
      <c r="C41" s="158" t="s">
        <v>34</v>
      </c>
      <c r="D41" s="144"/>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6"/>
      <c r="AR41" s="148"/>
      <c r="AS41" s="148"/>
      <c r="AT41" s="148"/>
      <c r="AU41" s="148"/>
      <c r="AV41" s="148"/>
      <c r="AW41" s="21"/>
      <c r="AX41" s="22"/>
    </row>
    <row r="42" spans="1:50" ht="14.5" customHeight="1" x14ac:dyDescent="0.35">
      <c r="A42" s="357" t="s">
        <v>27</v>
      </c>
      <c r="B42" s="159" t="s">
        <v>94</v>
      </c>
      <c r="C42" s="160">
        <v>1</v>
      </c>
      <c r="D42" s="82"/>
      <c r="E42" s="83"/>
      <c r="F42" s="84"/>
      <c r="G42" s="84"/>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5"/>
      <c r="AR42" s="9" t="s">
        <v>10</v>
      </c>
      <c r="AS42" s="10" t="s">
        <v>8</v>
      </c>
      <c r="AT42" s="124"/>
      <c r="AU42" s="149">
        <f>SUM(D42:AQ42)</f>
        <v>0</v>
      </c>
      <c r="AV42" s="149">
        <f t="shared" ref="AV42:AV55" si="10">COUNTA(D42:AQ42)*C42</f>
        <v>0</v>
      </c>
      <c r="AW42" s="23" t="str">
        <f>IF(COUNTBLANK(D42:AQ42)=40,"",SUM(D42:AQ42)/COUNTA(D42:AQ42))</f>
        <v/>
      </c>
      <c r="AX42" s="188" t="str">
        <f>IF(COUNTBLANK(D42:AQ42)=40,"",AU42/(COUNTA(D42:AQ42)*C42))</f>
        <v/>
      </c>
    </row>
    <row r="43" spans="1:50" ht="14.5" customHeight="1" x14ac:dyDescent="0.35">
      <c r="A43" s="358"/>
      <c r="B43" s="161" t="s">
        <v>98</v>
      </c>
      <c r="C43" s="162">
        <v>1</v>
      </c>
      <c r="D43" s="82"/>
      <c r="E43" s="83"/>
      <c r="F43" s="84"/>
      <c r="G43" s="84"/>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5"/>
      <c r="AR43" s="9" t="s">
        <v>10</v>
      </c>
      <c r="AS43" s="10" t="s">
        <v>8</v>
      </c>
      <c r="AT43" s="94"/>
      <c r="AU43" s="149">
        <f t="shared" ref="AU43:AU96" si="11">SUM(D43:AQ43)</f>
        <v>0</v>
      </c>
      <c r="AV43" s="149">
        <f t="shared" si="10"/>
        <v>0</v>
      </c>
      <c r="AW43" s="23" t="str">
        <f t="shared" ref="AW43:AW106" si="12">IF(COUNTBLANK(D43:AQ43)=40,"",SUM(D43:AQ43)/COUNTA(D43:AQ43))</f>
        <v/>
      </c>
      <c r="AX43" s="188" t="str">
        <f t="shared" ref="AX43:AX106" si="13">IF(COUNTBLANK(D43:AQ43)=40,"",AU43/(COUNTA(D43:AQ43)*C43))</f>
        <v/>
      </c>
    </row>
    <row r="44" spans="1:50" ht="14.5" customHeight="1" x14ac:dyDescent="0.35">
      <c r="A44" s="358"/>
      <c r="B44" s="161" t="s">
        <v>121</v>
      </c>
      <c r="C44" s="162">
        <v>4</v>
      </c>
      <c r="D44" s="82"/>
      <c r="E44" s="83"/>
      <c r="F44" s="84"/>
      <c r="G44" s="84"/>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5"/>
      <c r="AR44" s="9" t="s">
        <v>10</v>
      </c>
      <c r="AS44" s="10" t="s">
        <v>9</v>
      </c>
      <c r="AT44" s="94" t="s">
        <v>126</v>
      </c>
      <c r="AU44" s="149">
        <f t="shared" si="11"/>
        <v>0</v>
      </c>
      <c r="AV44" s="149">
        <f t="shared" si="10"/>
        <v>0</v>
      </c>
      <c r="AW44" s="23" t="str">
        <f t="shared" si="12"/>
        <v/>
      </c>
      <c r="AX44" s="188" t="str">
        <f t="shared" si="13"/>
        <v/>
      </c>
    </row>
    <row r="45" spans="1:50" ht="14.5" customHeight="1" x14ac:dyDescent="0.35">
      <c r="A45" s="358"/>
      <c r="B45" s="161" t="s">
        <v>122</v>
      </c>
      <c r="C45" s="162">
        <v>5</v>
      </c>
      <c r="D45" s="82"/>
      <c r="E45" s="83"/>
      <c r="F45" s="84"/>
      <c r="G45" s="84"/>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5"/>
      <c r="AR45" s="9" t="s">
        <v>88</v>
      </c>
      <c r="AS45" s="10" t="s">
        <v>9</v>
      </c>
      <c r="AT45" s="94" t="s">
        <v>174</v>
      </c>
      <c r="AU45" s="149">
        <f t="shared" si="11"/>
        <v>0</v>
      </c>
      <c r="AV45" s="149">
        <f t="shared" si="10"/>
        <v>0</v>
      </c>
      <c r="AW45" s="23" t="str">
        <f t="shared" si="12"/>
        <v/>
      </c>
      <c r="AX45" s="188" t="str">
        <f t="shared" si="13"/>
        <v/>
      </c>
    </row>
    <row r="46" spans="1:50" ht="14.5" customHeight="1" x14ac:dyDescent="0.35">
      <c r="A46" s="358"/>
      <c r="B46" s="161" t="s">
        <v>129</v>
      </c>
      <c r="C46" s="162">
        <v>1</v>
      </c>
      <c r="D46" s="82"/>
      <c r="E46" s="83"/>
      <c r="F46" s="84"/>
      <c r="G46" s="84"/>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5"/>
      <c r="AR46" s="9" t="s">
        <v>15</v>
      </c>
      <c r="AS46" s="10" t="s">
        <v>8</v>
      </c>
      <c r="AT46" s="94"/>
      <c r="AU46" s="149">
        <f t="shared" si="11"/>
        <v>0</v>
      </c>
      <c r="AV46" s="149">
        <f t="shared" si="10"/>
        <v>0</v>
      </c>
      <c r="AW46" s="23" t="str">
        <f t="shared" si="12"/>
        <v/>
      </c>
      <c r="AX46" s="188" t="str">
        <f t="shared" si="13"/>
        <v/>
      </c>
    </row>
    <row r="47" spans="1:50" ht="14.5" customHeight="1" x14ac:dyDescent="0.35">
      <c r="A47" s="358"/>
      <c r="B47" s="161" t="s">
        <v>130</v>
      </c>
      <c r="C47" s="162">
        <v>2</v>
      </c>
      <c r="D47" s="82"/>
      <c r="E47" s="83"/>
      <c r="F47" s="84"/>
      <c r="G47" s="84"/>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5"/>
      <c r="AR47" s="9" t="s">
        <v>15</v>
      </c>
      <c r="AS47" s="10" t="s">
        <v>8</v>
      </c>
      <c r="AT47" s="94"/>
      <c r="AU47" s="149">
        <f t="shared" si="11"/>
        <v>0</v>
      </c>
      <c r="AV47" s="149">
        <f t="shared" si="10"/>
        <v>0</v>
      </c>
      <c r="AW47" s="23" t="str">
        <f t="shared" si="12"/>
        <v/>
      </c>
      <c r="AX47" s="188" t="str">
        <f t="shared" si="13"/>
        <v/>
      </c>
    </row>
    <row r="48" spans="1:50" ht="14.5" customHeight="1" x14ac:dyDescent="0.35">
      <c r="A48" s="358"/>
      <c r="B48" s="161" t="s">
        <v>131</v>
      </c>
      <c r="C48" s="162">
        <v>4</v>
      </c>
      <c r="D48" s="82"/>
      <c r="E48" s="83"/>
      <c r="F48" s="84"/>
      <c r="G48" s="84"/>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5"/>
      <c r="AR48" s="9" t="s">
        <v>7</v>
      </c>
      <c r="AS48" s="10" t="s">
        <v>6</v>
      </c>
      <c r="AT48" s="94" t="s">
        <v>175</v>
      </c>
      <c r="AU48" s="149">
        <f t="shared" si="11"/>
        <v>0</v>
      </c>
      <c r="AV48" s="149">
        <f t="shared" si="10"/>
        <v>0</v>
      </c>
      <c r="AW48" s="23" t="str">
        <f t="shared" si="12"/>
        <v/>
      </c>
      <c r="AX48" s="188" t="str">
        <f t="shared" si="13"/>
        <v/>
      </c>
    </row>
    <row r="49" spans="1:50" ht="14.5" customHeight="1" x14ac:dyDescent="0.35">
      <c r="A49" s="358"/>
      <c r="B49" s="161" t="s">
        <v>123</v>
      </c>
      <c r="C49" s="162">
        <v>2</v>
      </c>
      <c r="D49" s="82"/>
      <c r="E49" s="83"/>
      <c r="F49" s="84"/>
      <c r="G49" s="84"/>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5"/>
      <c r="AR49" s="9" t="s">
        <v>88</v>
      </c>
      <c r="AS49" s="10" t="s">
        <v>8</v>
      </c>
      <c r="AT49" s="94"/>
      <c r="AU49" s="149">
        <f t="shared" si="11"/>
        <v>0</v>
      </c>
      <c r="AV49" s="149">
        <f t="shared" si="10"/>
        <v>0</v>
      </c>
      <c r="AW49" s="23" t="str">
        <f t="shared" si="12"/>
        <v/>
      </c>
      <c r="AX49" s="188" t="str">
        <f t="shared" si="13"/>
        <v/>
      </c>
    </row>
    <row r="50" spans="1:50" ht="14.5" customHeight="1" x14ac:dyDescent="0.35">
      <c r="A50" s="358"/>
      <c r="B50" s="161" t="s">
        <v>124</v>
      </c>
      <c r="C50" s="162">
        <v>2</v>
      </c>
      <c r="D50" s="82"/>
      <c r="E50" s="83"/>
      <c r="F50" s="84"/>
      <c r="G50" s="84"/>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5"/>
      <c r="AR50" s="9" t="s">
        <v>88</v>
      </c>
      <c r="AS50" s="10" t="s">
        <v>6</v>
      </c>
      <c r="AT50" s="94"/>
      <c r="AU50" s="149">
        <f t="shared" si="11"/>
        <v>0</v>
      </c>
      <c r="AV50" s="149">
        <f t="shared" si="10"/>
        <v>0</v>
      </c>
      <c r="AW50" s="23" t="str">
        <f t="shared" si="12"/>
        <v/>
      </c>
      <c r="AX50" s="188" t="str">
        <f t="shared" si="13"/>
        <v/>
      </c>
    </row>
    <row r="51" spans="1:50" ht="14.5" customHeight="1" x14ac:dyDescent="0.35">
      <c r="A51" s="358"/>
      <c r="B51" s="161" t="s">
        <v>132</v>
      </c>
      <c r="C51" s="162">
        <v>2</v>
      </c>
      <c r="D51" s="82"/>
      <c r="E51" s="83"/>
      <c r="F51" s="84"/>
      <c r="G51" s="84"/>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5"/>
      <c r="AR51" s="9" t="s">
        <v>7</v>
      </c>
      <c r="AS51" s="10" t="s">
        <v>6</v>
      </c>
      <c r="AT51" s="94" t="s">
        <v>176</v>
      </c>
      <c r="AU51" s="149">
        <f t="shared" si="11"/>
        <v>0</v>
      </c>
      <c r="AV51" s="149">
        <f t="shared" si="10"/>
        <v>0</v>
      </c>
      <c r="AW51" s="23" t="str">
        <f t="shared" si="12"/>
        <v/>
      </c>
      <c r="AX51" s="188" t="str">
        <f t="shared" si="13"/>
        <v/>
      </c>
    </row>
    <row r="52" spans="1:50" ht="14.5" customHeight="1" x14ac:dyDescent="0.35">
      <c r="A52" s="358"/>
      <c r="B52" s="161" t="s">
        <v>95</v>
      </c>
      <c r="C52" s="162">
        <v>5</v>
      </c>
      <c r="D52" s="82"/>
      <c r="E52" s="83"/>
      <c r="F52" s="84"/>
      <c r="G52" s="84"/>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5"/>
      <c r="AR52" s="9" t="s">
        <v>7</v>
      </c>
      <c r="AS52" s="10" t="s">
        <v>9</v>
      </c>
      <c r="AT52" s="94" t="s">
        <v>177</v>
      </c>
      <c r="AU52" s="149">
        <f t="shared" si="11"/>
        <v>0</v>
      </c>
      <c r="AV52" s="149">
        <f t="shared" si="10"/>
        <v>0</v>
      </c>
      <c r="AW52" s="23" t="str">
        <f t="shared" si="12"/>
        <v/>
      </c>
      <c r="AX52" s="188" t="str">
        <f t="shared" si="13"/>
        <v/>
      </c>
    </row>
    <row r="53" spans="1:50" ht="14.5" customHeight="1" x14ac:dyDescent="0.35">
      <c r="A53" s="358"/>
      <c r="B53" s="161" t="s">
        <v>106</v>
      </c>
      <c r="C53" s="162">
        <v>5</v>
      </c>
      <c r="D53" s="82"/>
      <c r="E53" s="83"/>
      <c r="F53" s="84"/>
      <c r="G53" s="84"/>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5"/>
      <c r="AR53" s="9" t="s">
        <v>88</v>
      </c>
      <c r="AS53" s="10" t="s">
        <v>9</v>
      </c>
      <c r="AT53" s="94" t="s">
        <v>178</v>
      </c>
      <c r="AU53" s="149">
        <f t="shared" si="11"/>
        <v>0</v>
      </c>
      <c r="AV53" s="149">
        <f t="shared" si="10"/>
        <v>0</v>
      </c>
      <c r="AW53" s="23" t="str">
        <f t="shared" si="12"/>
        <v/>
      </c>
      <c r="AX53" s="188" t="str">
        <f t="shared" si="13"/>
        <v/>
      </c>
    </row>
    <row r="54" spans="1:50" ht="14.5" customHeight="1" x14ac:dyDescent="0.35">
      <c r="A54" s="358"/>
      <c r="B54" s="161" t="s">
        <v>164</v>
      </c>
      <c r="C54" s="162">
        <v>2</v>
      </c>
      <c r="D54" s="82"/>
      <c r="E54" s="83"/>
      <c r="F54" s="84"/>
      <c r="G54" s="84"/>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5"/>
      <c r="AR54" s="9" t="s">
        <v>11</v>
      </c>
      <c r="AS54" s="10" t="s">
        <v>9</v>
      </c>
      <c r="AT54" s="94"/>
      <c r="AU54" s="149">
        <f t="shared" si="11"/>
        <v>0</v>
      </c>
      <c r="AV54" s="149">
        <f t="shared" si="10"/>
        <v>0</v>
      </c>
      <c r="AW54" s="23" t="str">
        <f t="shared" si="12"/>
        <v/>
      </c>
      <c r="AX54" s="188" t="str">
        <f t="shared" si="13"/>
        <v/>
      </c>
    </row>
    <row r="55" spans="1:50" ht="14.5" customHeight="1" x14ac:dyDescent="0.35">
      <c r="A55" s="358"/>
      <c r="B55" s="161" t="s">
        <v>165</v>
      </c>
      <c r="C55" s="162">
        <v>2</v>
      </c>
      <c r="D55" s="82"/>
      <c r="E55" s="83"/>
      <c r="F55" s="84"/>
      <c r="G55" s="84"/>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5"/>
      <c r="AR55" s="9" t="s">
        <v>11</v>
      </c>
      <c r="AS55" s="10" t="s">
        <v>9</v>
      </c>
      <c r="AT55" s="94"/>
      <c r="AU55" s="149">
        <f t="shared" si="11"/>
        <v>0</v>
      </c>
      <c r="AV55" s="149">
        <f t="shared" si="10"/>
        <v>0</v>
      </c>
      <c r="AW55" s="23" t="str">
        <f t="shared" si="12"/>
        <v/>
      </c>
      <c r="AX55" s="188" t="str">
        <f t="shared" si="13"/>
        <v/>
      </c>
    </row>
    <row r="56" spans="1:50" ht="14.5" customHeight="1" x14ac:dyDescent="0.35">
      <c r="A56" s="358"/>
      <c r="B56" s="161" t="s">
        <v>107</v>
      </c>
      <c r="C56" s="162">
        <v>4</v>
      </c>
      <c r="D56" s="82"/>
      <c r="E56" s="83"/>
      <c r="F56" s="84"/>
      <c r="G56" s="84"/>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5"/>
      <c r="AR56" s="9" t="s">
        <v>11</v>
      </c>
      <c r="AS56" s="10" t="s">
        <v>9</v>
      </c>
      <c r="AT56" s="94"/>
      <c r="AU56" s="149">
        <f>SUM(D56:AQ56)</f>
        <v>0</v>
      </c>
      <c r="AV56" s="149">
        <f>COUNTA(D56:AQ56)*C56</f>
        <v>0</v>
      </c>
      <c r="AW56" s="23" t="str">
        <f t="shared" si="12"/>
        <v/>
      </c>
      <c r="AX56" s="188" t="str">
        <f t="shared" si="13"/>
        <v/>
      </c>
    </row>
    <row r="57" spans="1:50" ht="14.5" customHeight="1" x14ac:dyDescent="0.35">
      <c r="A57" s="358"/>
      <c r="B57" s="161" t="s">
        <v>125</v>
      </c>
      <c r="C57" s="162">
        <v>6</v>
      </c>
      <c r="D57" s="82"/>
      <c r="E57" s="83"/>
      <c r="F57" s="84"/>
      <c r="G57" s="84"/>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5"/>
      <c r="AR57" s="9" t="s">
        <v>7</v>
      </c>
      <c r="AS57" s="10" t="s">
        <v>9</v>
      </c>
      <c r="AT57" s="94"/>
      <c r="AU57" s="149">
        <f t="shared" ref="AU57:AU65" si="14">SUM(D57:AQ57)</f>
        <v>0</v>
      </c>
      <c r="AV57" s="149">
        <f t="shared" ref="AV57:AV65" si="15">COUNTA(D57:AQ57)*C57</f>
        <v>0</v>
      </c>
      <c r="AW57" s="23" t="str">
        <f t="shared" ref="AW57:AW65" si="16">IF(COUNTBLANK(D57:AQ57)=40,"",SUM(D57:AQ57)/COUNTA(D57:AQ57))</f>
        <v/>
      </c>
      <c r="AX57" s="188" t="str">
        <f t="shared" ref="AX57:AX65" si="17">IF(COUNTBLANK(D57:AQ57)=40,"",AU57/(COUNTA(D57:AQ57)*C57))</f>
        <v/>
      </c>
    </row>
    <row r="58" spans="1:50" ht="14.5" customHeight="1" x14ac:dyDescent="0.35">
      <c r="A58" s="358"/>
      <c r="B58" s="161" t="s">
        <v>139</v>
      </c>
      <c r="C58" s="162">
        <v>6</v>
      </c>
      <c r="D58" s="82"/>
      <c r="E58" s="83"/>
      <c r="F58" s="84"/>
      <c r="G58" s="84"/>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5"/>
      <c r="AR58" s="9" t="s">
        <v>7</v>
      </c>
      <c r="AS58" s="10" t="s">
        <v>9</v>
      </c>
      <c r="AT58" s="94"/>
      <c r="AU58" s="149">
        <f t="shared" si="14"/>
        <v>0</v>
      </c>
      <c r="AV58" s="149">
        <f t="shared" si="15"/>
        <v>0</v>
      </c>
      <c r="AW58" s="23" t="str">
        <f t="shared" si="16"/>
        <v/>
      </c>
      <c r="AX58" s="188" t="str">
        <f t="shared" si="17"/>
        <v/>
      </c>
    </row>
    <row r="59" spans="1:50" ht="14.5" customHeight="1" x14ac:dyDescent="0.35">
      <c r="A59" s="358"/>
      <c r="B59" s="161" t="s">
        <v>111</v>
      </c>
      <c r="C59" s="162">
        <v>3</v>
      </c>
      <c r="D59" s="82"/>
      <c r="E59" s="83"/>
      <c r="F59" s="84"/>
      <c r="G59" s="84"/>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5"/>
      <c r="AR59" s="9" t="s">
        <v>88</v>
      </c>
      <c r="AS59" s="10" t="s">
        <v>8</v>
      </c>
      <c r="AT59" s="94"/>
      <c r="AU59" s="149">
        <f t="shared" si="14"/>
        <v>0</v>
      </c>
      <c r="AV59" s="149">
        <f t="shared" si="15"/>
        <v>0</v>
      </c>
      <c r="AW59" s="23" t="str">
        <f t="shared" si="16"/>
        <v/>
      </c>
      <c r="AX59" s="188" t="str">
        <f t="shared" si="17"/>
        <v/>
      </c>
    </row>
    <row r="60" spans="1:50" ht="14.5" customHeight="1" x14ac:dyDescent="0.35">
      <c r="A60" s="358"/>
      <c r="B60" s="161" t="s">
        <v>140</v>
      </c>
      <c r="C60" s="162">
        <v>1</v>
      </c>
      <c r="D60" s="82"/>
      <c r="E60" s="83"/>
      <c r="F60" s="84"/>
      <c r="G60" s="84"/>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5"/>
      <c r="AR60" s="9" t="s">
        <v>88</v>
      </c>
      <c r="AS60" s="10" t="s">
        <v>6</v>
      </c>
      <c r="AT60" s="94"/>
      <c r="AU60" s="149">
        <f t="shared" si="14"/>
        <v>0</v>
      </c>
      <c r="AV60" s="149">
        <f t="shared" si="15"/>
        <v>0</v>
      </c>
      <c r="AW60" s="23" t="str">
        <f t="shared" si="16"/>
        <v/>
      </c>
      <c r="AX60" s="188" t="str">
        <f t="shared" si="17"/>
        <v/>
      </c>
    </row>
    <row r="61" spans="1:50" ht="14.5" customHeight="1" x14ac:dyDescent="0.35">
      <c r="A61" s="358"/>
      <c r="B61" s="161" t="s">
        <v>141</v>
      </c>
      <c r="C61" s="162">
        <v>2</v>
      </c>
      <c r="D61" s="82"/>
      <c r="E61" s="83"/>
      <c r="F61" s="84"/>
      <c r="G61" s="84"/>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5"/>
      <c r="AR61" s="9" t="s">
        <v>88</v>
      </c>
      <c r="AS61" s="10" t="s">
        <v>9</v>
      </c>
      <c r="AT61" s="94"/>
      <c r="AU61" s="149">
        <f t="shared" si="14"/>
        <v>0</v>
      </c>
      <c r="AV61" s="149">
        <f t="shared" si="15"/>
        <v>0</v>
      </c>
      <c r="AW61" s="23" t="str">
        <f t="shared" si="16"/>
        <v/>
      </c>
      <c r="AX61" s="188" t="str">
        <f t="shared" si="17"/>
        <v/>
      </c>
    </row>
    <row r="62" spans="1:50" ht="14.5" customHeight="1" x14ac:dyDescent="0.35">
      <c r="A62" s="358"/>
      <c r="B62" s="161" t="s">
        <v>142</v>
      </c>
      <c r="C62" s="162">
        <v>5</v>
      </c>
      <c r="D62" s="82"/>
      <c r="E62" s="83"/>
      <c r="F62" s="84"/>
      <c r="G62" s="84"/>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5"/>
      <c r="AR62" s="9" t="s">
        <v>5</v>
      </c>
      <c r="AS62" s="10" t="s">
        <v>6</v>
      </c>
      <c r="AT62" s="94"/>
      <c r="AU62" s="149">
        <f t="shared" si="14"/>
        <v>0</v>
      </c>
      <c r="AV62" s="149">
        <f t="shared" si="15"/>
        <v>0</v>
      </c>
      <c r="AW62" s="23" t="str">
        <f t="shared" si="16"/>
        <v/>
      </c>
      <c r="AX62" s="188" t="str">
        <f t="shared" si="17"/>
        <v/>
      </c>
    </row>
    <row r="63" spans="1:50" ht="14.5" customHeight="1" x14ac:dyDescent="0.35">
      <c r="A63" s="358"/>
      <c r="B63" s="161" t="s">
        <v>143</v>
      </c>
      <c r="C63" s="162">
        <v>2</v>
      </c>
      <c r="D63" s="82"/>
      <c r="E63" s="83"/>
      <c r="F63" s="84"/>
      <c r="G63" s="84"/>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5"/>
      <c r="AR63" s="9" t="s">
        <v>5</v>
      </c>
      <c r="AS63" s="10" t="s">
        <v>6</v>
      </c>
      <c r="AT63" s="94"/>
      <c r="AU63" s="149">
        <f t="shared" si="14"/>
        <v>0</v>
      </c>
      <c r="AV63" s="149">
        <f t="shared" si="15"/>
        <v>0</v>
      </c>
      <c r="AW63" s="23" t="str">
        <f t="shared" si="16"/>
        <v/>
      </c>
      <c r="AX63" s="188" t="str">
        <f t="shared" si="17"/>
        <v/>
      </c>
    </row>
    <row r="64" spans="1:50" ht="14.5" customHeight="1" x14ac:dyDescent="0.35">
      <c r="A64" s="358"/>
      <c r="B64" s="161" t="s">
        <v>137</v>
      </c>
      <c r="C64" s="162">
        <v>2</v>
      </c>
      <c r="D64" s="82"/>
      <c r="E64" s="83"/>
      <c r="F64" s="84"/>
      <c r="G64" s="84"/>
      <c r="H64" s="83"/>
      <c r="I64" s="83"/>
      <c r="J64" s="83"/>
      <c r="K64" s="83"/>
      <c r="L64" s="8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5"/>
      <c r="AR64" s="9" t="s">
        <v>15</v>
      </c>
      <c r="AS64" s="10" t="s">
        <v>6</v>
      </c>
      <c r="AT64" s="94"/>
      <c r="AU64" s="149">
        <f t="shared" si="14"/>
        <v>0</v>
      </c>
      <c r="AV64" s="149">
        <f t="shared" si="15"/>
        <v>0</v>
      </c>
      <c r="AW64" s="23" t="str">
        <f t="shared" si="16"/>
        <v/>
      </c>
      <c r="AX64" s="188" t="str">
        <f t="shared" si="17"/>
        <v/>
      </c>
    </row>
    <row r="65" spans="1:50" ht="14.5" customHeight="1" x14ac:dyDescent="0.35">
      <c r="A65" s="358"/>
      <c r="B65" s="161" t="s">
        <v>109</v>
      </c>
      <c r="C65" s="162">
        <v>3</v>
      </c>
      <c r="D65" s="82"/>
      <c r="E65" s="83"/>
      <c r="F65" s="84"/>
      <c r="G65" s="84"/>
      <c r="H65" s="83"/>
      <c r="I65" s="83"/>
      <c r="J65" s="83"/>
      <c r="K65" s="83"/>
      <c r="L65" s="83"/>
      <c r="M65" s="83"/>
      <c r="N65" s="83"/>
      <c r="O65" s="83"/>
      <c r="P65" s="83"/>
      <c r="Q65" s="83"/>
      <c r="R65" s="83"/>
      <c r="S65" s="83"/>
      <c r="T65" s="83"/>
      <c r="U65" s="83"/>
      <c r="V65" s="83"/>
      <c r="W65" s="83"/>
      <c r="X65" s="83"/>
      <c r="Y65" s="83"/>
      <c r="Z65" s="83"/>
      <c r="AA65" s="83"/>
      <c r="AB65" s="83"/>
      <c r="AC65" s="83"/>
      <c r="AD65" s="83"/>
      <c r="AE65" s="83"/>
      <c r="AF65" s="83"/>
      <c r="AG65" s="83"/>
      <c r="AH65" s="83"/>
      <c r="AI65" s="83"/>
      <c r="AJ65" s="83"/>
      <c r="AK65" s="83"/>
      <c r="AL65" s="83"/>
      <c r="AM65" s="83"/>
      <c r="AN65" s="83"/>
      <c r="AO65" s="83"/>
      <c r="AP65" s="83"/>
      <c r="AQ65" s="85"/>
      <c r="AR65" s="9" t="s">
        <v>11</v>
      </c>
      <c r="AS65" s="10" t="s">
        <v>8</v>
      </c>
      <c r="AT65" s="94"/>
      <c r="AU65" s="149">
        <f t="shared" si="14"/>
        <v>0</v>
      </c>
      <c r="AV65" s="149">
        <f t="shared" si="15"/>
        <v>0</v>
      </c>
      <c r="AW65" s="23" t="str">
        <f t="shared" si="16"/>
        <v/>
      </c>
      <c r="AX65" s="188" t="str">
        <f t="shared" si="17"/>
        <v/>
      </c>
    </row>
    <row r="66" spans="1:50" ht="14.5" customHeight="1" x14ac:dyDescent="0.35">
      <c r="A66" s="358"/>
      <c r="B66" s="161" t="s">
        <v>166</v>
      </c>
      <c r="C66" s="162">
        <v>2</v>
      </c>
      <c r="D66" s="82"/>
      <c r="E66" s="83"/>
      <c r="F66" s="84"/>
      <c r="G66" s="84"/>
      <c r="H66" s="83"/>
      <c r="I66" s="83"/>
      <c r="J66" s="83"/>
      <c r="K66" s="83"/>
      <c r="L66" s="83"/>
      <c r="M66" s="83"/>
      <c r="N66" s="83"/>
      <c r="O66" s="83"/>
      <c r="P66" s="83"/>
      <c r="Q66" s="83"/>
      <c r="R66" s="83"/>
      <c r="S66" s="83"/>
      <c r="T66" s="83"/>
      <c r="U66" s="83"/>
      <c r="V66" s="83"/>
      <c r="W66" s="83"/>
      <c r="X66" s="83"/>
      <c r="Y66" s="83"/>
      <c r="Z66" s="83"/>
      <c r="AA66" s="83"/>
      <c r="AB66" s="83"/>
      <c r="AC66" s="83"/>
      <c r="AD66" s="83"/>
      <c r="AE66" s="83"/>
      <c r="AF66" s="83"/>
      <c r="AG66" s="83"/>
      <c r="AH66" s="83"/>
      <c r="AI66" s="83"/>
      <c r="AJ66" s="83"/>
      <c r="AK66" s="83"/>
      <c r="AL66" s="83"/>
      <c r="AM66" s="83"/>
      <c r="AN66" s="83"/>
      <c r="AO66" s="83"/>
      <c r="AP66" s="83"/>
      <c r="AQ66" s="85"/>
      <c r="AR66" s="9" t="s">
        <v>11</v>
      </c>
      <c r="AS66" s="10" t="s">
        <v>6</v>
      </c>
      <c r="AT66" s="94"/>
      <c r="AU66" s="149">
        <f t="shared" ref="AU66:AU74" si="18">SUM(D66:AQ66)</f>
        <v>0</v>
      </c>
      <c r="AV66" s="149">
        <f t="shared" ref="AV66:AV74" si="19">COUNTA(D66:AQ66)*C66</f>
        <v>0</v>
      </c>
      <c r="AW66" s="23" t="str">
        <f t="shared" ref="AW66:AW74" si="20">IF(COUNTBLANK(D66:AQ66)=40,"",SUM(D66:AQ66)/COUNTA(D66:AQ66))</f>
        <v/>
      </c>
      <c r="AX66" s="188" t="str">
        <f t="shared" ref="AX66:AX74" si="21">IF(COUNTBLANK(D66:AQ66)=40,"",AU66/(COUNTA(D66:AQ66)*C66))</f>
        <v/>
      </c>
    </row>
    <row r="67" spans="1:50" ht="14.5" customHeight="1" x14ac:dyDescent="0.35">
      <c r="A67" s="358"/>
      <c r="B67" s="161" t="s">
        <v>167</v>
      </c>
      <c r="C67" s="162">
        <v>6</v>
      </c>
      <c r="D67" s="82"/>
      <c r="E67" s="83"/>
      <c r="F67" s="84"/>
      <c r="G67" s="84"/>
      <c r="H67" s="83"/>
      <c r="I67" s="83"/>
      <c r="J67" s="83"/>
      <c r="K67" s="83"/>
      <c r="L67" s="83"/>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5"/>
      <c r="AR67" s="9" t="s">
        <v>11</v>
      </c>
      <c r="AS67" s="10" t="s">
        <v>9</v>
      </c>
      <c r="AT67" s="94"/>
      <c r="AU67" s="149">
        <f t="shared" si="18"/>
        <v>0</v>
      </c>
      <c r="AV67" s="149">
        <f t="shared" si="19"/>
        <v>0</v>
      </c>
      <c r="AW67" s="23" t="str">
        <f t="shared" si="20"/>
        <v/>
      </c>
      <c r="AX67" s="188" t="str">
        <f t="shared" si="21"/>
        <v/>
      </c>
    </row>
    <row r="68" spans="1:50" ht="14.5" customHeight="1" x14ac:dyDescent="0.35">
      <c r="A68" s="358"/>
      <c r="B68" s="161" t="s">
        <v>168</v>
      </c>
      <c r="C68" s="162">
        <v>2</v>
      </c>
      <c r="D68" s="82"/>
      <c r="E68" s="83"/>
      <c r="F68" s="84"/>
      <c r="G68" s="84"/>
      <c r="H68" s="83"/>
      <c r="I68" s="83"/>
      <c r="J68" s="83"/>
      <c r="K68" s="83"/>
      <c r="L68" s="83"/>
      <c r="M68" s="83"/>
      <c r="N68" s="83"/>
      <c r="O68" s="83"/>
      <c r="P68" s="83"/>
      <c r="Q68" s="83"/>
      <c r="R68" s="83"/>
      <c r="S68" s="83"/>
      <c r="T68" s="83"/>
      <c r="U68" s="83"/>
      <c r="V68" s="83"/>
      <c r="W68" s="83"/>
      <c r="X68" s="83"/>
      <c r="Y68" s="83"/>
      <c r="Z68" s="83"/>
      <c r="AA68" s="83"/>
      <c r="AB68" s="83"/>
      <c r="AC68" s="83"/>
      <c r="AD68" s="83"/>
      <c r="AE68" s="83"/>
      <c r="AF68" s="83"/>
      <c r="AG68" s="83"/>
      <c r="AH68" s="83"/>
      <c r="AI68" s="83"/>
      <c r="AJ68" s="83"/>
      <c r="AK68" s="83"/>
      <c r="AL68" s="83"/>
      <c r="AM68" s="83"/>
      <c r="AN68" s="83"/>
      <c r="AO68" s="83"/>
      <c r="AP68" s="83"/>
      <c r="AQ68" s="85"/>
      <c r="AR68" s="9" t="s">
        <v>11</v>
      </c>
      <c r="AS68" s="10" t="s">
        <v>6</v>
      </c>
      <c r="AT68" s="94"/>
      <c r="AU68" s="149">
        <f t="shared" si="18"/>
        <v>0</v>
      </c>
      <c r="AV68" s="149">
        <f t="shared" si="19"/>
        <v>0</v>
      </c>
      <c r="AW68" s="23" t="str">
        <f t="shared" si="20"/>
        <v/>
      </c>
      <c r="AX68" s="188" t="str">
        <f t="shared" si="21"/>
        <v/>
      </c>
    </row>
    <row r="69" spans="1:50" ht="14.5" customHeight="1" x14ac:dyDescent="0.35">
      <c r="A69" s="358"/>
      <c r="B69" s="161" t="s">
        <v>169</v>
      </c>
      <c r="C69" s="162">
        <v>3</v>
      </c>
      <c r="D69" s="82"/>
      <c r="E69" s="83"/>
      <c r="F69" s="84"/>
      <c r="G69" s="84"/>
      <c r="H69" s="83"/>
      <c r="I69" s="83"/>
      <c r="J69" s="83"/>
      <c r="K69" s="83"/>
      <c r="L69" s="83"/>
      <c r="M69" s="83"/>
      <c r="N69" s="83"/>
      <c r="O69" s="83"/>
      <c r="P69" s="83"/>
      <c r="Q69" s="83"/>
      <c r="R69" s="83"/>
      <c r="S69" s="83"/>
      <c r="T69" s="83"/>
      <c r="U69" s="83"/>
      <c r="V69" s="83"/>
      <c r="W69" s="83"/>
      <c r="X69" s="83"/>
      <c r="Y69" s="83"/>
      <c r="Z69" s="83"/>
      <c r="AA69" s="83"/>
      <c r="AB69" s="83"/>
      <c r="AC69" s="83"/>
      <c r="AD69" s="83"/>
      <c r="AE69" s="83"/>
      <c r="AF69" s="83"/>
      <c r="AG69" s="83"/>
      <c r="AH69" s="83"/>
      <c r="AI69" s="83"/>
      <c r="AJ69" s="83"/>
      <c r="AK69" s="83"/>
      <c r="AL69" s="83"/>
      <c r="AM69" s="83"/>
      <c r="AN69" s="83"/>
      <c r="AO69" s="83"/>
      <c r="AP69" s="83"/>
      <c r="AQ69" s="85"/>
      <c r="AR69" s="9" t="s">
        <v>11</v>
      </c>
      <c r="AS69" s="10" t="s">
        <v>8</v>
      </c>
      <c r="AT69" s="94"/>
      <c r="AU69" s="149">
        <f t="shared" si="18"/>
        <v>0</v>
      </c>
      <c r="AV69" s="149">
        <f t="shared" si="19"/>
        <v>0</v>
      </c>
      <c r="AW69" s="23" t="str">
        <f t="shared" si="20"/>
        <v/>
      </c>
      <c r="AX69" s="188" t="str">
        <f t="shared" si="21"/>
        <v/>
      </c>
    </row>
    <row r="70" spans="1:50" ht="14.5" customHeight="1" x14ac:dyDescent="0.35">
      <c r="A70" s="358"/>
      <c r="B70" s="161" t="s">
        <v>170</v>
      </c>
      <c r="C70" s="162">
        <v>3</v>
      </c>
      <c r="D70" s="82"/>
      <c r="E70" s="83"/>
      <c r="F70" s="84"/>
      <c r="G70" s="84"/>
      <c r="H70" s="83"/>
      <c r="I70" s="83"/>
      <c r="J70" s="83"/>
      <c r="K70" s="83"/>
      <c r="L70" s="83"/>
      <c r="M70" s="83"/>
      <c r="N70" s="83"/>
      <c r="O70" s="83"/>
      <c r="P70" s="83"/>
      <c r="Q70" s="83"/>
      <c r="R70" s="83"/>
      <c r="S70" s="83"/>
      <c r="T70" s="83"/>
      <c r="U70" s="83"/>
      <c r="V70" s="83"/>
      <c r="W70" s="83"/>
      <c r="X70" s="83"/>
      <c r="Y70" s="83"/>
      <c r="Z70" s="83"/>
      <c r="AA70" s="83"/>
      <c r="AB70" s="83"/>
      <c r="AC70" s="83"/>
      <c r="AD70" s="83"/>
      <c r="AE70" s="83"/>
      <c r="AF70" s="83"/>
      <c r="AG70" s="83"/>
      <c r="AH70" s="83"/>
      <c r="AI70" s="83"/>
      <c r="AJ70" s="83"/>
      <c r="AK70" s="83"/>
      <c r="AL70" s="83"/>
      <c r="AM70" s="83"/>
      <c r="AN70" s="83"/>
      <c r="AO70" s="83"/>
      <c r="AP70" s="83"/>
      <c r="AQ70" s="85"/>
      <c r="AR70" s="9" t="s">
        <v>11</v>
      </c>
      <c r="AS70" s="10" t="s">
        <v>6</v>
      </c>
      <c r="AT70" s="94"/>
      <c r="AU70" s="149">
        <f t="shared" si="18"/>
        <v>0</v>
      </c>
      <c r="AV70" s="149">
        <f t="shared" si="19"/>
        <v>0</v>
      </c>
      <c r="AW70" s="23" t="str">
        <f t="shared" si="20"/>
        <v/>
      </c>
      <c r="AX70" s="188" t="str">
        <f t="shared" si="21"/>
        <v/>
      </c>
    </row>
    <row r="71" spans="1:50" ht="14.5" customHeight="1" x14ac:dyDescent="0.35">
      <c r="A71" s="358"/>
      <c r="B71" s="161" t="s">
        <v>138</v>
      </c>
      <c r="C71" s="162">
        <v>3</v>
      </c>
      <c r="D71" s="82"/>
      <c r="E71" s="83"/>
      <c r="F71" s="84"/>
      <c r="G71" s="84"/>
      <c r="H71" s="83"/>
      <c r="I71" s="83"/>
      <c r="J71" s="83"/>
      <c r="K71" s="83"/>
      <c r="L71" s="83"/>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5"/>
      <c r="AR71" s="9" t="s">
        <v>10</v>
      </c>
      <c r="AS71" s="10" t="s">
        <v>8</v>
      </c>
      <c r="AT71" s="94"/>
      <c r="AU71" s="149">
        <f t="shared" si="18"/>
        <v>0</v>
      </c>
      <c r="AV71" s="149">
        <f t="shared" si="19"/>
        <v>0</v>
      </c>
      <c r="AW71" s="23" t="str">
        <f t="shared" si="20"/>
        <v/>
      </c>
      <c r="AX71" s="188" t="str">
        <f t="shared" si="21"/>
        <v/>
      </c>
    </row>
    <row r="72" spans="1:50" ht="14.5" customHeight="1" x14ac:dyDescent="0.35">
      <c r="A72" s="358"/>
      <c r="B72" s="161" t="s">
        <v>171</v>
      </c>
      <c r="C72" s="162">
        <v>3</v>
      </c>
      <c r="D72" s="82"/>
      <c r="E72" s="83"/>
      <c r="F72" s="84"/>
      <c r="G72" s="84"/>
      <c r="H72" s="83"/>
      <c r="I72" s="83"/>
      <c r="J72" s="83"/>
      <c r="K72" s="83"/>
      <c r="L72" s="8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5"/>
      <c r="AR72" s="9" t="s">
        <v>5</v>
      </c>
      <c r="AS72" s="10" t="s">
        <v>6</v>
      </c>
      <c r="AT72" s="94"/>
      <c r="AU72" s="149">
        <f t="shared" si="18"/>
        <v>0</v>
      </c>
      <c r="AV72" s="149">
        <f t="shared" si="19"/>
        <v>0</v>
      </c>
      <c r="AW72" s="23" t="str">
        <f t="shared" si="20"/>
        <v/>
      </c>
      <c r="AX72" s="188" t="str">
        <f t="shared" si="21"/>
        <v/>
      </c>
    </row>
    <row r="73" spans="1:50" ht="14.5" customHeight="1" x14ac:dyDescent="0.35">
      <c r="A73" s="358"/>
      <c r="B73" s="161" t="s">
        <v>172</v>
      </c>
      <c r="C73" s="162">
        <v>1</v>
      </c>
      <c r="D73" s="82"/>
      <c r="E73" s="83"/>
      <c r="F73" s="84"/>
      <c r="G73" s="84"/>
      <c r="H73" s="83"/>
      <c r="I73" s="83"/>
      <c r="J73" s="83"/>
      <c r="K73" s="83"/>
      <c r="L73" s="83"/>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5"/>
      <c r="AR73" s="9" t="s">
        <v>5</v>
      </c>
      <c r="AS73" s="10" t="s">
        <v>9</v>
      </c>
      <c r="AT73" s="94"/>
      <c r="AU73" s="149">
        <f t="shared" si="18"/>
        <v>0</v>
      </c>
      <c r="AV73" s="149">
        <f t="shared" si="19"/>
        <v>0</v>
      </c>
      <c r="AW73" s="23" t="str">
        <f t="shared" si="20"/>
        <v/>
      </c>
      <c r="AX73" s="188" t="str">
        <f t="shared" si="21"/>
        <v/>
      </c>
    </row>
    <row r="74" spans="1:50" ht="14.5" customHeight="1" thickBot="1" x14ac:dyDescent="0.4">
      <c r="A74" s="359"/>
      <c r="B74" s="163" t="s">
        <v>173</v>
      </c>
      <c r="C74" s="164">
        <v>5</v>
      </c>
      <c r="D74" s="82"/>
      <c r="E74" s="83"/>
      <c r="F74" s="84"/>
      <c r="G74" s="84"/>
      <c r="H74" s="83"/>
      <c r="I74" s="83"/>
      <c r="J74" s="83"/>
      <c r="K74" s="83"/>
      <c r="L74" s="83"/>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5"/>
      <c r="AR74" s="111" t="s">
        <v>11</v>
      </c>
      <c r="AS74" s="112" t="s">
        <v>8</v>
      </c>
      <c r="AT74" s="122"/>
      <c r="AU74" s="149">
        <f t="shared" si="18"/>
        <v>0</v>
      </c>
      <c r="AV74" s="149">
        <f t="shared" si="19"/>
        <v>0</v>
      </c>
      <c r="AW74" s="23" t="str">
        <f t="shared" si="20"/>
        <v/>
      </c>
      <c r="AX74" s="188" t="str">
        <f t="shared" si="21"/>
        <v/>
      </c>
    </row>
    <row r="75" spans="1:50" ht="15" thickBot="1" x14ac:dyDescent="0.4">
      <c r="A75" s="165"/>
      <c r="B75" s="166"/>
      <c r="C75" s="167"/>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7"/>
      <c r="AR75" s="150"/>
      <c r="AS75" s="150"/>
      <c r="AT75" s="150"/>
      <c r="AU75" s="150"/>
      <c r="AV75" s="150"/>
      <c r="AW75" s="24" t="str">
        <f t="shared" si="12"/>
        <v/>
      </c>
      <c r="AX75" s="25" t="str">
        <f t="shared" si="13"/>
        <v/>
      </c>
    </row>
    <row r="76" spans="1:50" ht="14.5" customHeight="1" x14ac:dyDescent="0.35">
      <c r="A76" s="357" t="s">
        <v>28</v>
      </c>
      <c r="B76" s="168" t="s">
        <v>179</v>
      </c>
      <c r="C76" s="169">
        <v>3</v>
      </c>
      <c r="D76" s="82"/>
      <c r="E76" s="83"/>
      <c r="F76" s="84"/>
      <c r="G76" s="84"/>
      <c r="H76" s="83"/>
      <c r="I76" s="83"/>
      <c r="J76" s="83"/>
      <c r="K76" s="83"/>
      <c r="L76" s="83"/>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5"/>
      <c r="AR76" s="276" t="s">
        <v>88</v>
      </c>
      <c r="AS76" s="277" t="s">
        <v>8</v>
      </c>
      <c r="AT76" s="274"/>
      <c r="AU76" s="151">
        <f t="shared" si="11"/>
        <v>0</v>
      </c>
      <c r="AV76" s="151">
        <f t="shared" ref="AV76:AV108" si="22">COUNTA(D76:AQ76)*C76</f>
        <v>0</v>
      </c>
      <c r="AW76" s="26" t="str">
        <f t="shared" si="12"/>
        <v/>
      </c>
      <c r="AX76" s="188" t="str">
        <f t="shared" si="13"/>
        <v/>
      </c>
    </row>
    <row r="77" spans="1:50" ht="14.5" customHeight="1" x14ac:dyDescent="0.35">
      <c r="A77" s="358"/>
      <c r="B77" s="170" t="s">
        <v>121</v>
      </c>
      <c r="C77" s="171">
        <v>3</v>
      </c>
      <c r="D77" s="82"/>
      <c r="E77" s="83"/>
      <c r="F77" s="84"/>
      <c r="G77" s="84"/>
      <c r="H77" s="83"/>
      <c r="I77" s="83"/>
      <c r="J77" s="83"/>
      <c r="K77" s="83"/>
      <c r="L77" s="83"/>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5"/>
      <c r="AR77" s="9" t="s">
        <v>11</v>
      </c>
      <c r="AS77" s="10" t="s">
        <v>8</v>
      </c>
      <c r="AT77" s="94"/>
      <c r="AU77" s="151">
        <f t="shared" si="11"/>
        <v>0</v>
      </c>
      <c r="AV77" s="151">
        <f t="shared" si="22"/>
        <v>0</v>
      </c>
      <c r="AW77" s="26" t="str">
        <f t="shared" si="12"/>
        <v/>
      </c>
      <c r="AX77" s="188" t="str">
        <f t="shared" si="13"/>
        <v/>
      </c>
    </row>
    <row r="78" spans="1:50" ht="14.5" customHeight="1" x14ac:dyDescent="0.35">
      <c r="A78" s="358"/>
      <c r="B78" s="170" t="s">
        <v>150</v>
      </c>
      <c r="C78" s="171">
        <v>1</v>
      </c>
      <c r="D78" s="82"/>
      <c r="E78" s="83"/>
      <c r="F78" s="84"/>
      <c r="G78" s="84"/>
      <c r="H78" s="83"/>
      <c r="I78" s="83"/>
      <c r="J78" s="83"/>
      <c r="K78" s="83"/>
      <c r="L78" s="83"/>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5"/>
      <c r="AR78" s="9" t="s">
        <v>15</v>
      </c>
      <c r="AS78" s="10" t="s">
        <v>8</v>
      </c>
      <c r="AT78" s="94" t="s">
        <v>127</v>
      </c>
      <c r="AU78" s="151">
        <f t="shared" ref="AU78:AU88" si="23">SUM(D78:AQ78)</f>
        <v>0</v>
      </c>
      <c r="AV78" s="151">
        <f t="shared" ref="AV78:AV88" si="24">COUNTA(D78:AQ78)*C78</f>
        <v>0</v>
      </c>
      <c r="AW78" s="26" t="str">
        <f t="shared" ref="AW78:AW88" si="25">IF(COUNTBLANK(D78:AQ78)=40,"",SUM(D78:AQ78)/COUNTA(D78:AQ78))</f>
        <v/>
      </c>
      <c r="AX78" s="188" t="str">
        <f t="shared" ref="AX78:AX88" si="26">IF(COUNTBLANK(D78:AQ78)=40,"",AU78/(COUNTA(D78:AQ78)*C78))</f>
        <v/>
      </c>
    </row>
    <row r="79" spans="1:50" ht="14.5" customHeight="1" x14ac:dyDescent="0.35">
      <c r="A79" s="358"/>
      <c r="B79" s="170" t="s">
        <v>151</v>
      </c>
      <c r="C79" s="171">
        <v>2</v>
      </c>
      <c r="D79" s="82"/>
      <c r="E79" s="83"/>
      <c r="F79" s="84"/>
      <c r="G79" s="84"/>
      <c r="H79" s="83"/>
      <c r="I79" s="83"/>
      <c r="J79" s="83"/>
      <c r="K79" s="83"/>
      <c r="L79" s="83"/>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5"/>
      <c r="AR79" s="9" t="s">
        <v>15</v>
      </c>
      <c r="AS79" s="10" t="s">
        <v>6</v>
      </c>
      <c r="AT79" s="94" t="s">
        <v>128</v>
      </c>
      <c r="AU79" s="151">
        <f t="shared" si="23"/>
        <v>0</v>
      </c>
      <c r="AV79" s="151">
        <f t="shared" si="24"/>
        <v>0</v>
      </c>
      <c r="AW79" s="26" t="str">
        <f t="shared" si="25"/>
        <v/>
      </c>
      <c r="AX79" s="188" t="str">
        <f t="shared" si="26"/>
        <v/>
      </c>
    </row>
    <row r="80" spans="1:50" ht="14.5" customHeight="1" x14ac:dyDescent="0.35">
      <c r="A80" s="358"/>
      <c r="B80" s="170" t="s">
        <v>129</v>
      </c>
      <c r="C80" s="171">
        <v>1</v>
      </c>
      <c r="D80" s="82"/>
      <c r="E80" s="83"/>
      <c r="F80" s="84"/>
      <c r="G80" s="84"/>
      <c r="H80" s="83"/>
      <c r="I80" s="83"/>
      <c r="J80" s="83"/>
      <c r="K80" s="83"/>
      <c r="L80" s="83"/>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5"/>
      <c r="AR80" s="9" t="s">
        <v>88</v>
      </c>
      <c r="AS80" s="10" t="s">
        <v>8</v>
      </c>
      <c r="AT80" s="94" t="s">
        <v>188</v>
      </c>
      <c r="AU80" s="151">
        <f t="shared" si="23"/>
        <v>0</v>
      </c>
      <c r="AV80" s="151">
        <f t="shared" si="24"/>
        <v>0</v>
      </c>
      <c r="AW80" s="26" t="str">
        <f t="shared" si="25"/>
        <v/>
      </c>
      <c r="AX80" s="188" t="str">
        <f t="shared" si="26"/>
        <v/>
      </c>
    </row>
    <row r="81" spans="1:50" ht="14.5" customHeight="1" x14ac:dyDescent="0.35">
      <c r="A81" s="358"/>
      <c r="B81" s="170" t="s">
        <v>130</v>
      </c>
      <c r="C81" s="171">
        <v>4</v>
      </c>
      <c r="D81" s="82"/>
      <c r="E81" s="83"/>
      <c r="F81" s="84"/>
      <c r="G81" s="84"/>
      <c r="H81" s="83"/>
      <c r="I81" s="83"/>
      <c r="J81" s="83"/>
      <c r="K81" s="83"/>
      <c r="L81" s="83"/>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5"/>
      <c r="AR81" s="9" t="s">
        <v>88</v>
      </c>
      <c r="AS81" s="10" t="s">
        <v>9</v>
      </c>
      <c r="AT81" s="94" t="s">
        <v>189</v>
      </c>
      <c r="AU81" s="151">
        <f t="shared" si="23"/>
        <v>0</v>
      </c>
      <c r="AV81" s="151">
        <f t="shared" si="24"/>
        <v>0</v>
      </c>
      <c r="AW81" s="26" t="str">
        <f t="shared" si="25"/>
        <v/>
      </c>
      <c r="AX81" s="188" t="str">
        <f t="shared" si="26"/>
        <v/>
      </c>
    </row>
    <row r="82" spans="1:50" ht="14.5" customHeight="1" x14ac:dyDescent="0.35">
      <c r="A82" s="358"/>
      <c r="B82" s="170" t="s">
        <v>131</v>
      </c>
      <c r="C82" s="171">
        <v>6</v>
      </c>
      <c r="D82" s="82"/>
      <c r="E82" s="83"/>
      <c r="F82" s="84"/>
      <c r="G82" s="84"/>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5"/>
      <c r="AR82" s="9" t="s">
        <v>10</v>
      </c>
      <c r="AS82" s="10" t="s">
        <v>9</v>
      </c>
      <c r="AT82" s="94"/>
      <c r="AU82" s="151">
        <f t="shared" si="23"/>
        <v>0</v>
      </c>
      <c r="AV82" s="151">
        <f t="shared" si="24"/>
        <v>0</v>
      </c>
      <c r="AW82" s="26" t="str">
        <f t="shared" si="25"/>
        <v/>
      </c>
      <c r="AX82" s="188" t="str">
        <f t="shared" si="26"/>
        <v/>
      </c>
    </row>
    <row r="83" spans="1:50" ht="14.5" customHeight="1" x14ac:dyDescent="0.35">
      <c r="A83" s="358"/>
      <c r="B83" s="170" t="s">
        <v>123</v>
      </c>
      <c r="C83" s="171">
        <v>1</v>
      </c>
      <c r="D83" s="82"/>
      <c r="E83" s="83"/>
      <c r="F83" s="84"/>
      <c r="G83" s="84"/>
      <c r="H83" s="83"/>
      <c r="I83" s="83"/>
      <c r="J83" s="83"/>
      <c r="K83" s="83"/>
      <c r="L83" s="83"/>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5"/>
      <c r="AR83" s="9" t="s">
        <v>5</v>
      </c>
      <c r="AS83" s="10" t="s">
        <v>6</v>
      </c>
      <c r="AT83" s="94" t="s">
        <v>145</v>
      </c>
      <c r="AU83" s="151">
        <f t="shared" si="23"/>
        <v>0</v>
      </c>
      <c r="AV83" s="151">
        <f t="shared" si="24"/>
        <v>0</v>
      </c>
      <c r="AW83" s="26" t="str">
        <f t="shared" si="25"/>
        <v/>
      </c>
      <c r="AX83" s="188" t="str">
        <f t="shared" si="26"/>
        <v/>
      </c>
    </row>
    <row r="84" spans="1:50" ht="14.5" customHeight="1" x14ac:dyDescent="0.35">
      <c r="A84" s="358"/>
      <c r="B84" s="170" t="s">
        <v>124</v>
      </c>
      <c r="C84" s="162">
        <v>2</v>
      </c>
      <c r="D84" s="82"/>
      <c r="E84" s="83"/>
      <c r="F84" s="84"/>
      <c r="G84" s="84"/>
      <c r="H84" s="83"/>
      <c r="I84" s="83"/>
      <c r="J84" s="83"/>
      <c r="K84" s="83"/>
      <c r="L84" s="83"/>
      <c r="M84" s="83"/>
      <c r="N84" s="83"/>
      <c r="O84" s="83"/>
      <c r="P84" s="83"/>
      <c r="Q84" s="83"/>
      <c r="R84" s="83"/>
      <c r="S84" s="83"/>
      <c r="T84" s="83"/>
      <c r="U84" s="83"/>
      <c r="V84" s="83"/>
      <c r="W84" s="83"/>
      <c r="X84" s="83"/>
      <c r="Y84" s="83"/>
      <c r="Z84" s="83"/>
      <c r="AA84" s="83"/>
      <c r="AB84" s="83"/>
      <c r="AC84" s="83"/>
      <c r="AD84" s="83"/>
      <c r="AE84" s="83"/>
      <c r="AF84" s="83"/>
      <c r="AG84" s="83"/>
      <c r="AH84" s="83"/>
      <c r="AI84" s="83"/>
      <c r="AJ84" s="83"/>
      <c r="AK84" s="83"/>
      <c r="AL84" s="83"/>
      <c r="AM84" s="83"/>
      <c r="AN84" s="83"/>
      <c r="AO84" s="83"/>
      <c r="AP84" s="83"/>
      <c r="AQ84" s="85"/>
      <c r="AR84" s="9" t="s">
        <v>5</v>
      </c>
      <c r="AS84" s="10" t="s">
        <v>6</v>
      </c>
      <c r="AT84" s="94" t="s">
        <v>146</v>
      </c>
      <c r="AU84" s="151">
        <f t="shared" si="23"/>
        <v>0</v>
      </c>
      <c r="AV84" s="151">
        <f t="shared" si="24"/>
        <v>0</v>
      </c>
      <c r="AW84" s="26" t="str">
        <f t="shared" si="25"/>
        <v/>
      </c>
      <c r="AX84" s="188" t="str">
        <f t="shared" si="26"/>
        <v/>
      </c>
    </row>
    <row r="85" spans="1:50" ht="14.5" customHeight="1" x14ac:dyDescent="0.35">
      <c r="A85" s="358"/>
      <c r="B85" s="170" t="s">
        <v>180</v>
      </c>
      <c r="C85" s="171">
        <v>1</v>
      </c>
      <c r="D85" s="82"/>
      <c r="E85" s="83"/>
      <c r="F85" s="84"/>
      <c r="G85" s="84"/>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3"/>
      <c r="AP85" s="83"/>
      <c r="AQ85" s="85"/>
      <c r="AR85" s="9" t="s">
        <v>5</v>
      </c>
      <c r="AS85" s="10" t="s">
        <v>6</v>
      </c>
      <c r="AT85" s="94" t="s">
        <v>147</v>
      </c>
      <c r="AU85" s="151">
        <f t="shared" si="23"/>
        <v>0</v>
      </c>
      <c r="AV85" s="151">
        <f t="shared" si="24"/>
        <v>0</v>
      </c>
      <c r="AW85" s="26" t="str">
        <f t="shared" si="25"/>
        <v/>
      </c>
      <c r="AX85" s="188" t="str">
        <f t="shared" si="26"/>
        <v/>
      </c>
    </row>
    <row r="86" spans="1:50" ht="14.5" customHeight="1" x14ac:dyDescent="0.35">
      <c r="A86" s="358"/>
      <c r="B86" s="170" t="s">
        <v>181</v>
      </c>
      <c r="C86" s="171">
        <v>1</v>
      </c>
      <c r="D86" s="82"/>
      <c r="E86" s="83"/>
      <c r="F86" s="84"/>
      <c r="G86" s="84"/>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5"/>
      <c r="AR86" s="9" t="s">
        <v>5</v>
      </c>
      <c r="AS86" s="10" t="s">
        <v>9</v>
      </c>
      <c r="AT86" s="94" t="s">
        <v>148</v>
      </c>
      <c r="AU86" s="151">
        <f t="shared" si="23"/>
        <v>0</v>
      </c>
      <c r="AV86" s="151">
        <f t="shared" si="24"/>
        <v>0</v>
      </c>
      <c r="AW86" s="26" t="str">
        <f t="shared" si="25"/>
        <v/>
      </c>
      <c r="AX86" s="188" t="str">
        <f t="shared" si="26"/>
        <v/>
      </c>
    </row>
    <row r="87" spans="1:50" ht="14.5" customHeight="1" x14ac:dyDescent="0.35">
      <c r="A87" s="358"/>
      <c r="B87" s="170" t="s">
        <v>144</v>
      </c>
      <c r="C87" s="171">
        <v>5</v>
      </c>
      <c r="D87" s="82"/>
      <c r="E87" s="83"/>
      <c r="F87" s="84"/>
      <c r="G87" s="84"/>
      <c r="H87" s="83"/>
      <c r="I87" s="83"/>
      <c r="J87" s="83"/>
      <c r="K87" s="83"/>
      <c r="L87" s="83"/>
      <c r="M87" s="83"/>
      <c r="N87" s="83"/>
      <c r="O87" s="83"/>
      <c r="P87" s="83"/>
      <c r="Q87" s="83"/>
      <c r="R87" s="83"/>
      <c r="S87" s="83"/>
      <c r="T87" s="83"/>
      <c r="U87" s="83"/>
      <c r="V87" s="83"/>
      <c r="W87" s="83"/>
      <c r="X87" s="83"/>
      <c r="Y87" s="83"/>
      <c r="Z87" s="83"/>
      <c r="AA87" s="83"/>
      <c r="AB87" s="83"/>
      <c r="AC87" s="83"/>
      <c r="AD87" s="83"/>
      <c r="AE87" s="83"/>
      <c r="AF87" s="83"/>
      <c r="AG87" s="83"/>
      <c r="AH87" s="83"/>
      <c r="AI87" s="83"/>
      <c r="AJ87" s="83"/>
      <c r="AK87" s="83"/>
      <c r="AL87" s="83"/>
      <c r="AM87" s="83"/>
      <c r="AN87" s="83"/>
      <c r="AO87" s="83"/>
      <c r="AP87" s="83"/>
      <c r="AQ87" s="85"/>
      <c r="AR87" s="9" t="s">
        <v>11</v>
      </c>
      <c r="AS87" s="10" t="s">
        <v>9</v>
      </c>
      <c r="AT87" s="94"/>
      <c r="AU87" s="151">
        <f t="shared" si="23"/>
        <v>0</v>
      </c>
      <c r="AV87" s="151">
        <f t="shared" si="24"/>
        <v>0</v>
      </c>
      <c r="AW87" s="26" t="str">
        <f t="shared" si="25"/>
        <v/>
      </c>
      <c r="AX87" s="188" t="str">
        <f t="shared" si="26"/>
        <v/>
      </c>
    </row>
    <row r="88" spans="1:50" ht="14.5" customHeight="1" x14ac:dyDescent="0.35">
      <c r="A88" s="358"/>
      <c r="B88" s="170" t="s">
        <v>133</v>
      </c>
      <c r="C88" s="171">
        <v>2</v>
      </c>
      <c r="D88" s="82"/>
      <c r="E88" s="83"/>
      <c r="F88" s="84"/>
      <c r="G88" s="84"/>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83"/>
      <c r="AL88" s="83"/>
      <c r="AM88" s="83"/>
      <c r="AN88" s="83"/>
      <c r="AO88" s="83"/>
      <c r="AP88" s="83"/>
      <c r="AQ88" s="85"/>
      <c r="AR88" s="9" t="s">
        <v>7</v>
      </c>
      <c r="AS88" s="10" t="s">
        <v>6</v>
      </c>
      <c r="AT88" s="94" t="s">
        <v>190</v>
      </c>
      <c r="AU88" s="151">
        <f t="shared" si="23"/>
        <v>0</v>
      </c>
      <c r="AV88" s="151">
        <f t="shared" si="24"/>
        <v>0</v>
      </c>
      <c r="AW88" s="26" t="str">
        <f t="shared" si="25"/>
        <v/>
      </c>
      <c r="AX88" s="188" t="str">
        <f t="shared" si="26"/>
        <v/>
      </c>
    </row>
    <row r="89" spans="1:50" ht="14.5" customHeight="1" x14ac:dyDescent="0.35">
      <c r="A89" s="358"/>
      <c r="B89" s="170" t="s">
        <v>134</v>
      </c>
      <c r="C89" s="162">
        <v>2</v>
      </c>
      <c r="D89" s="82"/>
      <c r="E89" s="83"/>
      <c r="F89" s="84"/>
      <c r="G89" s="84"/>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83"/>
      <c r="AL89" s="83"/>
      <c r="AM89" s="83"/>
      <c r="AN89" s="83"/>
      <c r="AO89" s="83"/>
      <c r="AP89" s="83"/>
      <c r="AQ89" s="85"/>
      <c r="AR89" s="9" t="s">
        <v>7</v>
      </c>
      <c r="AS89" s="10" t="s">
        <v>6</v>
      </c>
      <c r="AT89" s="94" t="s">
        <v>191</v>
      </c>
      <c r="AU89" s="151">
        <f t="shared" si="11"/>
        <v>0</v>
      </c>
      <c r="AV89" s="151">
        <f t="shared" si="22"/>
        <v>0</v>
      </c>
      <c r="AW89" s="26" t="str">
        <f t="shared" si="12"/>
        <v/>
      </c>
      <c r="AX89" s="188" t="str">
        <f t="shared" si="13"/>
        <v/>
      </c>
    </row>
    <row r="90" spans="1:50" ht="14.5" customHeight="1" x14ac:dyDescent="0.35">
      <c r="A90" s="358"/>
      <c r="B90" s="170" t="s">
        <v>110</v>
      </c>
      <c r="C90" s="162">
        <v>4</v>
      </c>
      <c r="D90" s="82"/>
      <c r="E90" s="83"/>
      <c r="F90" s="84"/>
      <c r="G90" s="84"/>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83"/>
      <c r="AL90" s="83"/>
      <c r="AM90" s="83"/>
      <c r="AN90" s="83"/>
      <c r="AO90" s="83"/>
      <c r="AP90" s="83"/>
      <c r="AQ90" s="85"/>
      <c r="AR90" s="9" t="s">
        <v>10</v>
      </c>
      <c r="AS90" s="10" t="s">
        <v>9</v>
      </c>
      <c r="AT90" s="94" t="s">
        <v>174</v>
      </c>
      <c r="AU90" s="151">
        <f t="shared" si="11"/>
        <v>0</v>
      </c>
      <c r="AV90" s="151">
        <f t="shared" si="22"/>
        <v>0</v>
      </c>
      <c r="AW90" s="26" t="str">
        <f t="shared" si="12"/>
        <v/>
      </c>
      <c r="AX90" s="188" t="str">
        <f t="shared" si="13"/>
        <v/>
      </c>
    </row>
    <row r="91" spans="1:50" ht="14.5" customHeight="1" x14ac:dyDescent="0.35">
      <c r="A91" s="358"/>
      <c r="B91" s="170" t="s">
        <v>107</v>
      </c>
      <c r="C91" s="162">
        <v>6</v>
      </c>
      <c r="D91" s="82"/>
      <c r="E91" s="83"/>
      <c r="F91" s="84"/>
      <c r="G91" s="84"/>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5"/>
      <c r="AR91" s="9" t="s">
        <v>7</v>
      </c>
      <c r="AS91" s="10" t="s">
        <v>9</v>
      </c>
      <c r="AT91" s="94"/>
      <c r="AU91" s="151">
        <f t="shared" si="11"/>
        <v>0</v>
      </c>
      <c r="AV91" s="151">
        <f t="shared" si="22"/>
        <v>0</v>
      </c>
      <c r="AW91" s="26" t="str">
        <f t="shared" si="12"/>
        <v/>
      </c>
      <c r="AX91" s="188" t="str">
        <f t="shared" si="13"/>
        <v/>
      </c>
    </row>
    <row r="92" spans="1:50" ht="14.5" customHeight="1" x14ac:dyDescent="0.35">
      <c r="A92" s="358"/>
      <c r="B92" s="170" t="s">
        <v>125</v>
      </c>
      <c r="C92" s="162">
        <v>3</v>
      </c>
      <c r="D92" s="82"/>
      <c r="E92" s="83"/>
      <c r="F92" s="84"/>
      <c r="G92" s="84"/>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5"/>
      <c r="AR92" s="9" t="s">
        <v>10</v>
      </c>
      <c r="AS92" s="10" t="s">
        <v>8</v>
      </c>
      <c r="AT92" s="94"/>
      <c r="AU92" s="151">
        <f t="shared" si="11"/>
        <v>0</v>
      </c>
      <c r="AV92" s="151">
        <f t="shared" si="22"/>
        <v>0</v>
      </c>
      <c r="AW92" s="26" t="str">
        <f t="shared" si="12"/>
        <v/>
      </c>
      <c r="AX92" s="188" t="str">
        <f t="shared" si="13"/>
        <v/>
      </c>
    </row>
    <row r="93" spans="1:50" ht="14.5" customHeight="1" x14ac:dyDescent="0.35">
      <c r="A93" s="358"/>
      <c r="B93" s="170" t="s">
        <v>96</v>
      </c>
      <c r="C93" s="162">
        <v>2</v>
      </c>
      <c r="D93" s="82"/>
      <c r="E93" s="83"/>
      <c r="F93" s="84"/>
      <c r="G93" s="84"/>
      <c r="H93" s="83"/>
      <c r="I93" s="83"/>
      <c r="J93" s="83"/>
      <c r="K93" s="83"/>
      <c r="L93" s="83"/>
      <c r="M93" s="83"/>
      <c r="N93" s="83"/>
      <c r="O93" s="83"/>
      <c r="P93" s="83"/>
      <c r="Q93" s="83"/>
      <c r="R93" s="83"/>
      <c r="S93" s="83"/>
      <c r="T93" s="83"/>
      <c r="U93" s="83"/>
      <c r="V93" s="83"/>
      <c r="W93" s="83"/>
      <c r="X93" s="83"/>
      <c r="Y93" s="83"/>
      <c r="Z93" s="83"/>
      <c r="AA93" s="83"/>
      <c r="AB93" s="83"/>
      <c r="AC93" s="83"/>
      <c r="AD93" s="83"/>
      <c r="AE93" s="83"/>
      <c r="AF93" s="83"/>
      <c r="AG93" s="83"/>
      <c r="AH93" s="83"/>
      <c r="AI93" s="83"/>
      <c r="AJ93" s="83"/>
      <c r="AK93" s="83"/>
      <c r="AL93" s="83"/>
      <c r="AM93" s="83"/>
      <c r="AN93" s="83"/>
      <c r="AO93" s="83"/>
      <c r="AP93" s="83"/>
      <c r="AQ93" s="85"/>
      <c r="AR93" s="9" t="s">
        <v>15</v>
      </c>
      <c r="AS93" s="10" t="s">
        <v>9</v>
      </c>
      <c r="AT93" s="94"/>
      <c r="AU93" s="151">
        <f t="shared" si="11"/>
        <v>0</v>
      </c>
      <c r="AV93" s="151">
        <f t="shared" si="22"/>
        <v>0</v>
      </c>
      <c r="AW93" s="26" t="str">
        <f t="shared" si="12"/>
        <v/>
      </c>
      <c r="AX93" s="188" t="str">
        <f t="shared" si="13"/>
        <v/>
      </c>
    </row>
    <row r="94" spans="1:50" ht="14.5" customHeight="1" x14ac:dyDescent="0.35">
      <c r="A94" s="358"/>
      <c r="B94" s="170" t="s">
        <v>97</v>
      </c>
      <c r="C94" s="162">
        <v>5</v>
      </c>
      <c r="D94" s="82"/>
      <c r="E94" s="83"/>
      <c r="F94" s="84"/>
      <c r="G94" s="84"/>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5"/>
      <c r="AR94" s="9" t="s">
        <v>15</v>
      </c>
      <c r="AS94" s="10" t="s">
        <v>9</v>
      </c>
      <c r="AT94" s="94"/>
      <c r="AU94" s="151">
        <f t="shared" si="11"/>
        <v>0</v>
      </c>
      <c r="AV94" s="151">
        <f t="shared" si="22"/>
        <v>0</v>
      </c>
      <c r="AW94" s="26" t="str">
        <f t="shared" si="12"/>
        <v/>
      </c>
      <c r="AX94" s="188" t="str">
        <f t="shared" si="13"/>
        <v/>
      </c>
    </row>
    <row r="95" spans="1:50" ht="14.5" customHeight="1" x14ac:dyDescent="0.35">
      <c r="A95" s="358"/>
      <c r="B95" s="170" t="s">
        <v>111</v>
      </c>
      <c r="C95" s="171">
        <v>3</v>
      </c>
      <c r="D95" s="82"/>
      <c r="E95" s="83"/>
      <c r="F95" s="84"/>
      <c r="G95" s="84"/>
      <c r="H95" s="83"/>
      <c r="I95" s="83"/>
      <c r="J95" s="83"/>
      <c r="K95" s="83"/>
      <c r="L95" s="83"/>
      <c r="M95" s="83"/>
      <c r="N95" s="83"/>
      <c r="O95" s="83"/>
      <c r="P95" s="83"/>
      <c r="Q95" s="83"/>
      <c r="R95" s="83"/>
      <c r="S95" s="83"/>
      <c r="T95" s="83"/>
      <c r="U95" s="83"/>
      <c r="V95" s="83"/>
      <c r="W95" s="83"/>
      <c r="X95" s="83"/>
      <c r="Y95" s="83"/>
      <c r="Z95" s="83"/>
      <c r="AA95" s="83"/>
      <c r="AB95" s="83"/>
      <c r="AC95" s="83"/>
      <c r="AD95" s="83"/>
      <c r="AE95" s="83"/>
      <c r="AF95" s="83"/>
      <c r="AG95" s="83"/>
      <c r="AH95" s="83"/>
      <c r="AI95" s="83"/>
      <c r="AJ95" s="83"/>
      <c r="AK95" s="83"/>
      <c r="AL95" s="83"/>
      <c r="AM95" s="83"/>
      <c r="AN95" s="83"/>
      <c r="AO95" s="83"/>
      <c r="AP95" s="83"/>
      <c r="AQ95" s="85"/>
      <c r="AR95" s="9" t="s">
        <v>7</v>
      </c>
      <c r="AS95" s="10" t="s">
        <v>6</v>
      </c>
      <c r="AT95" s="94"/>
      <c r="AU95" s="151">
        <f t="shared" si="11"/>
        <v>0</v>
      </c>
      <c r="AV95" s="151">
        <f t="shared" si="22"/>
        <v>0</v>
      </c>
      <c r="AW95" s="26" t="str">
        <f t="shared" si="12"/>
        <v/>
      </c>
      <c r="AX95" s="188" t="str">
        <f t="shared" si="13"/>
        <v/>
      </c>
    </row>
    <row r="96" spans="1:50" ht="14.5" customHeight="1" x14ac:dyDescent="0.35">
      <c r="A96" s="358"/>
      <c r="B96" s="170" t="s">
        <v>108</v>
      </c>
      <c r="C96" s="162">
        <v>4</v>
      </c>
      <c r="D96" s="82"/>
      <c r="E96" s="83"/>
      <c r="F96" s="84"/>
      <c r="G96" s="84"/>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5"/>
      <c r="AR96" s="9" t="s">
        <v>88</v>
      </c>
      <c r="AS96" s="10" t="s">
        <v>9</v>
      </c>
      <c r="AT96" s="94"/>
      <c r="AU96" s="151">
        <f t="shared" si="11"/>
        <v>0</v>
      </c>
      <c r="AV96" s="151">
        <f t="shared" si="22"/>
        <v>0</v>
      </c>
      <c r="AW96" s="26" t="str">
        <f t="shared" si="12"/>
        <v/>
      </c>
      <c r="AX96" s="188" t="str">
        <f t="shared" si="13"/>
        <v/>
      </c>
    </row>
    <row r="97" spans="1:50" ht="14.5" customHeight="1" x14ac:dyDescent="0.35">
      <c r="A97" s="358"/>
      <c r="B97" s="170" t="s">
        <v>142</v>
      </c>
      <c r="C97" s="171">
        <v>2</v>
      </c>
      <c r="D97" s="82"/>
      <c r="E97" s="83"/>
      <c r="F97" s="84"/>
      <c r="G97" s="84"/>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5"/>
      <c r="AR97" s="9" t="s">
        <v>10</v>
      </c>
      <c r="AS97" s="10" t="s">
        <v>8</v>
      </c>
      <c r="AT97" s="94"/>
      <c r="AU97" s="151">
        <f t="shared" ref="AU97:AU146" si="27">SUM(D97:AQ97)</f>
        <v>0</v>
      </c>
      <c r="AV97" s="151">
        <f t="shared" si="22"/>
        <v>0</v>
      </c>
      <c r="AW97" s="26" t="str">
        <f t="shared" si="12"/>
        <v/>
      </c>
      <c r="AX97" s="188" t="str">
        <f t="shared" si="13"/>
        <v/>
      </c>
    </row>
    <row r="98" spans="1:50" ht="14.5" customHeight="1" x14ac:dyDescent="0.35">
      <c r="A98" s="358"/>
      <c r="B98" s="170" t="s">
        <v>143</v>
      </c>
      <c r="C98" s="171">
        <v>3</v>
      </c>
      <c r="D98" s="82"/>
      <c r="E98" s="83"/>
      <c r="F98" s="84"/>
      <c r="G98" s="84"/>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5"/>
      <c r="AR98" s="9" t="s">
        <v>10</v>
      </c>
      <c r="AS98" s="10" t="s">
        <v>8</v>
      </c>
      <c r="AT98" s="94"/>
      <c r="AU98" s="151">
        <f t="shared" si="27"/>
        <v>0</v>
      </c>
      <c r="AV98" s="151">
        <f t="shared" si="22"/>
        <v>0</v>
      </c>
      <c r="AW98" s="26" t="str">
        <f t="shared" si="12"/>
        <v/>
      </c>
      <c r="AX98" s="188" t="str">
        <f t="shared" si="13"/>
        <v/>
      </c>
    </row>
    <row r="99" spans="1:50" ht="14.5" customHeight="1" x14ac:dyDescent="0.35">
      <c r="A99" s="358"/>
      <c r="B99" s="170" t="s">
        <v>182</v>
      </c>
      <c r="C99" s="171">
        <v>2</v>
      </c>
      <c r="D99" s="82"/>
      <c r="E99" s="83"/>
      <c r="F99" s="84"/>
      <c r="G99" s="84"/>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5"/>
      <c r="AR99" s="9" t="s">
        <v>10</v>
      </c>
      <c r="AS99" s="10" t="s">
        <v>8</v>
      </c>
      <c r="AT99" s="94"/>
      <c r="AU99" s="151">
        <f t="shared" si="27"/>
        <v>0</v>
      </c>
      <c r="AV99" s="151">
        <f t="shared" si="22"/>
        <v>0</v>
      </c>
      <c r="AW99" s="26" t="str">
        <f t="shared" si="12"/>
        <v/>
      </c>
      <c r="AX99" s="188" t="str">
        <f t="shared" si="13"/>
        <v/>
      </c>
    </row>
    <row r="100" spans="1:50" ht="14.5" customHeight="1" x14ac:dyDescent="0.35">
      <c r="A100" s="358"/>
      <c r="B100" s="170" t="s">
        <v>101</v>
      </c>
      <c r="C100" s="171">
        <v>1</v>
      </c>
      <c r="D100" s="82"/>
      <c r="E100" s="83"/>
      <c r="F100" s="84"/>
      <c r="G100" s="84"/>
      <c r="H100" s="83"/>
      <c r="I100" s="83"/>
      <c r="J100" s="83"/>
      <c r="K100" s="83"/>
      <c r="L100" s="83"/>
      <c r="M100" s="83"/>
      <c r="N100" s="83"/>
      <c r="O100" s="83"/>
      <c r="P100" s="83"/>
      <c r="Q100" s="83"/>
      <c r="R100" s="83"/>
      <c r="S100" s="83"/>
      <c r="T100" s="83"/>
      <c r="U100" s="83"/>
      <c r="V100" s="83"/>
      <c r="W100" s="83"/>
      <c r="X100" s="83"/>
      <c r="Y100" s="83"/>
      <c r="Z100" s="83"/>
      <c r="AA100" s="83"/>
      <c r="AB100" s="83"/>
      <c r="AC100" s="83"/>
      <c r="AD100" s="83"/>
      <c r="AE100" s="83"/>
      <c r="AF100" s="83"/>
      <c r="AG100" s="83"/>
      <c r="AH100" s="83"/>
      <c r="AI100" s="83"/>
      <c r="AJ100" s="83"/>
      <c r="AK100" s="83"/>
      <c r="AL100" s="83"/>
      <c r="AM100" s="83"/>
      <c r="AN100" s="83"/>
      <c r="AO100" s="83"/>
      <c r="AP100" s="83"/>
      <c r="AQ100" s="85"/>
      <c r="AR100" s="9" t="s">
        <v>88</v>
      </c>
      <c r="AS100" s="10" t="s">
        <v>6</v>
      </c>
      <c r="AT100" s="271"/>
      <c r="AU100" s="151">
        <f t="shared" si="27"/>
        <v>0</v>
      </c>
      <c r="AV100" s="151">
        <f t="shared" si="22"/>
        <v>0</v>
      </c>
      <c r="AW100" s="26" t="str">
        <f t="shared" si="12"/>
        <v/>
      </c>
      <c r="AX100" s="188" t="str">
        <f t="shared" si="13"/>
        <v/>
      </c>
    </row>
    <row r="101" spans="1:50" ht="14.5" customHeight="1" x14ac:dyDescent="0.35">
      <c r="A101" s="358"/>
      <c r="B101" s="170" t="s">
        <v>102</v>
      </c>
      <c r="C101" s="171">
        <v>3</v>
      </c>
      <c r="D101" s="82"/>
      <c r="E101" s="83"/>
      <c r="F101" s="84"/>
      <c r="G101" s="84"/>
      <c r="H101" s="83"/>
      <c r="I101" s="83"/>
      <c r="J101" s="83"/>
      <c r="K101" s="83"/>
      <c r="L101" s="83"/>
      <c r="M101" s="83"/>
      <c r="N101" s="83"/>
      <c r="O101" s="83"/>
      <c r="P101" s="83"/>
      <c r="Q101" s="83"/>
      <c r="R101" s="83"/>
      <c r="S101" s="83"/>
      <c r="T101" s="83"/>
      <c r="U101" s="83"/>
      <c r="V101" s="83"/>
      <c r="W101" s="83"/>
      <c r="X101" s="83"/>
      <c r="Y101" s="83"/>
      <c r="Z101" s="83"/>
      <c r="AA101" s="83"/>
      <c r="AB101" s="83"/>
      <c r="AC101" s="83"/>
      <c r="AD101" s="83"/>
      <c r="AE101" s="83"/>
      <c r="AF101" s="83"/>
      <c r="AG101" s="83"/>
      <c r="AH101" s="83"/>
      <c r="AI101" s="83"/>
      <c r="AJ101" s="83"/>
      <c r="AK101" s="83"/>
      <c r="AL101" s="83"/>
      <c r="AM101" s="83"/>
      <c r="AN101" s="83"/>
      <c r="AO101" s="83"/>
      <c r="AP101" s="83"/>
      <c r="AQ101" s="85"/>
      <c r="AR101" s="9" t="s">
        <v>11</v>
      </c>
      <c r="AS101" s="10" t="s">
        <v>6</v>
      </c>
      <c r="AT101" s="271"/>
      <c r="AU101" s="151">
        <f t="shared" si="27"/>
        <v>0</v>
      </c>
      <c r="AV101" s="151">
        <f t="shared" si="22"/>
        <v>0</v>
      </c>
      <c r="AW101" s="26" t="str">
        <f t="shared" si="12"/>
        <v/>
      </c>
      <c r="AX101" s="188" t="str">
        <f t="shared" si="13"/>
        <v/>
      </c>
    </row>
    <row r="102" spans="1:50" ht="14.5" customHeight="1" x14ac:dyDescent="0.35">
      <c r="A102" s="358"/>
      <c r="B102" s="170" t="s">
        <v>109</v>
      </c>
      <c r="C102" s="171">
        <v>3</v>
      </c>
      <c r="D102" s="82"/>
      <c r="E102" s="83"/>
      <c r="F102" s="84"/>
      <c r="G102" s="84"/>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5"/>
      <c r="AR102" s="9" t="s">
        <v>7</v>
      </c>
      <c r="AS102" s="10" t="s">
        <v>8</v>
      </c>
      <c r="AT102" s="271"/>
      <c r="AU102" s="151">
        <f t="shared" si="27"/>
        <v>0</v>
      </c>
      <c r="AV102" s="151">
        <f t="shared" si="22"/>
        <v>0</v>
      </c>
      <c r="AW102" s="26" t="str">
        <f t="shared" si="12"/>
        <v/>
      </c>
      <c r="AX102" s="188" t="str">
        <f t="shared" si="13"/>
        <v/>
      </c>
    </row>
    <row r="103" spans="1:50" ht="14.5" customHeight="1" x14ac:dyDescent="0.35">
      <c r="A103" s="358"/>
      <c r="B103" s="170" t="s">
        <v>183</v>
      </c>
      <c r="C103" s="171">
        <v>3</v>
      </c>
      <c r="D103" s="82"/>
      <c r="E103" s="83"/>
      <c r="F103" s="84"/>
      <c r="G103" s="84"/>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5"/>
      <c r="AR103" s="9" t="s">
        <v>11</v>
      </c>
      <c r="AS103" s="10" t="s">
        <v>8</v>
      </c>
      <c r="AT103" s="271"/>
      <c r="AU103" s="151">
        <f t="shared" si="27"/>
        <v>0</v>
      </c>
      <c r="AV103" s="151">
        <f t="shared" si="22"/>
        <v>0</v>
      </c>
      <c r="AW103" s="26" t="str">
        <f t="shared" si="12"/>
        <v/>
      </c>
      <c r="AX103" s="188" t="str">
        <f t="shared" si="13"/>
        <v/>
      </c>
    </row>
    <row r="104" spans="1:50" ht="14.5" customHeight="1" x14ac:dyDescent="0.35">
      <c r="A104" s="358"/>
      <c r="B104" s="170" t="s">
        <v>184</v>
      </c>
      <c r="C104" s="171">
        <v>3</v>
      </c>
      <c r="D104" s="82"/>
      <c r="E104" s="83"/>
      <c r="F104" s="84"/>
      <c r="G104" s="84"/>
      <c r="H104" s="83"/>
      <c r="I104" s="83"/>
      <c r="J104" s="83"/>
      <c r="K104" s="83"/>
      <c r="L104" s="83"/>
      <c r="M104" s="83"/>
      <c r="N104" s="83"/>
      <c r="O104" s="83"/>
      <c r="P104" s="83"/>
      <c r="Q104" s="83"/>
      <c r="R104" s="83"/>
      <c r="S104" s="83"/>
      <c r="T104" s="83"/>
      <c r="U104" s="83"/>
      <c r="V104" s="83"/>
      <c r="W104" s="83"/>
      <c r="X104" s="83"/>
      <c r="Y104" s="83"/>
      <c r="Z104" s="83"/>
      <c r="AA104" s="83"/>
      <c r="AB104" s="83"/>
      <c r="AC104" s="83"/>
      <c r="AD104" s="83"/>
      <c r="AE104" s="83"/>
      <c r="AF104" s="83"/>
      <c r="AG104" s="83"/>
      <c r="AH104" s="83"/>
      <c r="AI104" s="83"/>
      <c r="AJ104" s="83"/>
      <c r="AK104" s="83"/>
      <c r="AL104" s="83"/>
      <c r="AM104" s="83"/>
      <c r="AN104" s="83"/>
      <c r="AO104" s="83"/>
      <c r="AP104" s="83"/>
      <c r="AQ104" s="85"/>
      <c r="AR104" s="9" t="s">
        <v>11</v>
      </c>
      <c r="AS104" s="10" t="s">
        <v>8</v>
      </c>
      <c r="AT104" s="271"/>
      <c r="AU104" s="151">
        <f t="shared" si="27"/>
        <v>0</v>
      </c>
      <c r="AV104" s="151">
        <f t="shared" si="22"/>
        <v>0</v>
      </c>
      <c r="AW104" s="26" t="str">
        <f t="shared" si="12"/>
        <v/>
      </c>
      <c r="AX104" s="188" t="str">
        <f t="shared" si="13"/>
        <v/>
      </c>
    </row>
    <row r="105" spans="1:50" ht="14.5" customHeight="1" x14ac:dyDescent="0.35">
      <c r="A105" s="358"/>
      <c r="B105" s="170" t="s">
        <v>185</v>
      </c>
      <c r="C105" s="171">
        <v>2</v>
      </c>
      <c r="D105" s="82"/>
      <c r="E105" s="83"/>
      <c r="F105" s="84"/>
      <c r="G105" s="84"/>
      <c r="H105" s="83"/>
      <c r="I105" s="83"/>
      <c r="J105" s="83"/>
      <c r="K105" s="83"/>
      <c r="L105" s="83"/>
      <c r="M105" s="83"/>
      <c r="N105" s="83"/>
      <c r="O105" s="83"/>
      <c r="P105" s="83"/>
      <c r="Q105" s="83"/>
      <c r="R105" s="83"/>
      <c r="S105" s="83"/>
      <c r="T105" s="83"/>
      <c r="U105" s="83"/>
      <c r="V105" s="83"/>
      <c r="W105" s="83"/>
      <c r="X105" s="83"/>
      <c r="Y105" s="83"/>
      <c r="Z105" s="83"/>
      <c r="AA105" s="83"/>
      <c r="AB105" s="83"/>
      <c r="AC105" s="83"/>
      <c r="AD105" s="83"/>
      <c r="AE105" s="83"/>
      <c r="AF105" s="83"/>
      <c r="AG105" s="83"/>
      <c r="AH105" s="83"/>
      <c r="AI105" s="83"/>
      <c r="AJ105" s="83"/>
      <c r="AK105" s="83"/>
      <c r="AL105" s="83"/>
      <c r="AM105" s="83"/>
      <c r="AN105" s="83"/>
      <c r="AO105" s="83"/>
      <c r="AP105" s="83"/>
      <c r="AQ105" s="85"/>
      <c r="AR105" s="9" t="s">
        <v>11</v>
      </c>
      <c r="AS105" s="10" t="s">
        <v>6</v>
      </c>
      <c r="AT105" s="271"/>
      <c r="AU105" s="151">
        <f t="shared" si="27"/>
        <v>0</v>
      </c>
      <c r="AV105" s="151">
        <f t="shared" si="22"/>
        <v>0</v>
      </c>
      <c r="AW105" s="26" t="str">
        <f t="shared" si="12"/>
        <v/>
      </c>
      <c r="AX105" s="188" t="str">
        <f t="shared" si="13"/>
        <v/>
      </c>
    </row>
    <row r="106" spans="1:50" ht="14.5" customHeight="1" x14ac:dyDescent="0.35">
      <c r="A106" s="358"/>
      <c r="B106" s="170" t="s">
        <v>99</v>
      </c>
      <c r="C106" s="171">
        <v>2</v>
      </c>
      <c r="D106" s="82"/>
      <c r="E106" s="83"/>
      <c r="F106" s="84"/>
      <c r="G106" s="84"/>
      <c r="H106" s="83"/>
      <c r="I106" s="83"/>
      <c r="J106" s="83"/>
      <c r="K106" s="83"/>
      <c r="L106" s="83"/>
      <c r="M106" s="83"/>
      <c r="N106" s="83"/>
      <c r="O106" s="83"/>
      <c r="P106" s="83"/>
      <c r="Q106" s="83"/>
      <c r="R106" s="83"/>
      <c r="S106" s="83"/>
      <c r="T106" s="83"/>
      <c r="U106" s="83"/>
      <c r="V106" s="83"/>
      <c r="W106" s="83"/>
      <c r="X106" s="83"/>
      <c r="Y106" s="83"/>
      <c r="Z106" s="83"/>
      <c r="AA106" s="83"/>
      <c r="AB106" s="83"/>
      <c r="AC106" s="83"/>
      <c r="AD106" s="83"/>
      <c r="AE106" s="83"/>
      <c r="AF106" s="83"/>
      <c r="AG106" s="83"/>
      <c r="AH106" s="83"/>
      <c r="AI106" s="83"/>
      <c r="AJ106" s="83"/>
      <c r="AK106" s="83"/>
      <c r="AL106" s="83"/>
      <c r="AM106" s="83"/>
      <c r="AN106" s="83"/>
      <c r="AO106" s="83"/>
      <c r="AP106" s="83"/>
      <c r="AQ106" s="85"/>
      <c r="AR106" s="9" t="s">
        <v>11</v>
      </c>
      <c r="AS106" s="10" t="s">
        <v>6</v>
      </c>
      <c r="AT106" s="271"/>
      <c r="AU106" s="151">
        <f t="shared" si="27"/>
        <v>0</v>
      </c>
      <c r="AV106" s="151">
        <f t="shared" si="22"/>
        <v>0</v>
      </c>
      <c r="AW106" s="26" t="str">
        <f t="shared" si="12"/>
        <v/>
      </c>
      <c r="AX106" s="188" t="str">
        <f t="shared" si="13"/>
        <v/>
      </c>
    </row>
    <row r="107" spans="1:50" ht="14.5" customHeight="1" x14ac:dyDescent="0.35">
      <c r="A107" s="358"/>
      <c r="B107" s="170" t="s">
        <v>100</v>
      </c>
      <c r="C107" s="171">
        <v>2</v>
      </c>
      <c r="D107" s="82"/>
      <c r="E107" s="83"/>
      <c r="F107" s="84"/>
      <c r="G107" s="84"/>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5"/>
      <c r="AR107" s="9" t="s">
        <v>11</v>
      </c>
      <c r="AS107" s="10" t="s">
        <v>6</v>
      </c>
      <c r="AT107" s="271"/>
      <c r="AU107" s="151">
        <f t="shared" si="27"/>
        <v>0</v>
      </c>
      <c r="AV107" s="151">
        <f t="shared" si="22"/>
        <v>0</v>
      </c>
      <c r="AW107" s="26" t="str">
        <f t="shared" ref="AW107:AW149" si="28">IF(COUNTBLANK(D107:AQ107)=40,"",SUM(D107:AQ107)/COUNTA(D107:AQ107))</f>
        <v/>
      </c>
      <c r="AX107" s="188" t="str">
        <f t="shared" ref="AX107:AX149" si="29">IF(COUNTBLANK(D107:AQ107)=40,"",AU107/(COUNTA(D107:AQ107)*C107))</f>
        <v/>
      </c>
    </row>
    <row r="108" spans="1:50" ht="14.5" customHeight="1" x14ac:dyDescent="0.35">
      <c r="A108" s="358"/>
      <c r="B108" s="170" t="s">
        <v>138</v>
      </c>
      <c r="C108" s="171">
        <v>4</v>
      </c>
      <c r="D108" s="82"/>
      <c r="E108" s="83"/>
      <c r="F108" s="84"/>
      <c r="G108" s="84"/>
      <c r="H108" s="83"/>
      <c r="I108" s="83"/>
      <c r="J108" s="83"/>
      <c r="K108" s="83"/>
      <c r="L108" s="83"/>
      <c r="M108" s="83"/>
      <c r="N108" s="83"/>
      <c r="O108" s="83"/>
      <c r="P108" s="83"/>
      <c r="Q108" s="83"/>
      <c r="R108" s="83"/>
      <c r="S108" s="83"/>
      <c r="T108" s="83"/>
      <c r="U108" s="83"/>
      <c r="V108" s="83"/>
      <c r="W108" s="83"/>
      <c r="X108" s="83"/>
      <c r="Y108" s="83"/>
      <c r="Z108" s="83"/>
      <c r="AA108" s="83"/>
      <c r="AB108" s="83"/>
      <c r="AC108" s="83"/>
      <c r="AD108" s="83"/>
      <c r="AE108" s="83"/>
      <c r="AF108" s="83"/>
      <c r="AG108" s="83"/>
      <c r="AH108" s="83"/>
      <c r="AI108" s="83"/>
      <c r="AJ108" s="83"/>
      <c r="AK108" s="83"/>
      <c r="AL108" s="83"/>
      <c r="AM108" s="83"/>
      <c r="AN108" s="83"/>
      <c r="AO108" s="83"/>
      <c r="AP108" s="83"/>
      <c r="AQ108" s="85"/>
      <c r="AR108" s="9" t="s">
        <v>7</v>
      </c>
      <c r="AS108" s="10" t="s">
        <v>9</v>
      </c>
      <c r="AT108" s="271"/>
      <c r="AU108" s="151">
        <f t="shared" si="27"/>
        <v>0</v>
      </c>
      <c r="AV108" s="151">
        <f t="shared" si="22"/>
        <v>0</v>
      </c>
      <c r="AW108" s="26" t="str">
        <f t="shared" si="28"/>
        <v/>
      </c>
      <c r="AX108" s="188" t="str">
        <f t="shared" si="29"/>
        <v/>
      </c>
    </row>
    <row r="109" spans="1:50" ht="14.5" customHeight="1" x14ac:dyDescent="0.35">
      <c r="A109" s="358"/>
      <c r="B109" s="170" t="s">
        <v>171</v>
      </c>
      <c r="C109" s="171">
        <v>1</v>
      </c>
      <c r="D109" s="82"/>
      <c r="E109" s="83"/>
      <c r="F109" s="84"/>
      <c r="G109" s="84"/>
      <c r="H109" s="83"/>
      <c r="I109" s="83"/>
      <c r="J109" s="83"/>
      <c r="K109" s="83"/>
      <c r="L109" s="83"/>
      <c r="M109" s="83"/>
      <c r="N109" s="83"/>
      <c r="O109" s="83"/>
      <c r="P109" s="83"/>
      <c r="Q109" s="83"/>
      <c r="R109" s="83"/>
      <c r="S109" s="83"/>
      <c r="T109" s="83"/>
      <c r="U109" s="83"/>
      <c r="V109" s="83"/>
      <c r="W109" s="83"/>
      <c r="X109" s="83"/>
      <c r="Y109" s="83"/>
      <c r="Z109" s="83"/>
      <c r="AA109" s="83"/>
      <c r="AB109" s="83"/>
      <c r="AC109" s="83"/>
      <c r="AD109" s="83"/>
      <c r="AE109" s="83"/>
      <c r="AF109" s="83"/>
      <c r="AG109" s="83"/>
      <c r="AH109" s="83"/>
      <c r="AI109" s="83"/>
      <c r="AJ109" s="83"/>
      <c r="AK109" s="83"/>
      <c r="AL109" s="83"/>
      <c r="AM109" s="83"/>
      <c r="AN109" s="83"/>
      <c r="AO109" s="83"/>
      <c r="AP109" s="83"/>
      <c r="AQ109" s="85"/>
      <c r="AR109" s="9" t="s">
        <v>11</v>
      </c>
      <c r="AS109" s="10" t="s">
        <v>6</v>
      </c>
      <c r="AT109" s="271"/>
      <c r="AU109" s="151">
        <f t="shared" ref="AU109:AU111" si="30">SUM(D109:AQ109)</f>
        <v>0</v>
      </c>
      <c r="AV109" s="151">
        <f t="shared" ref="AV109:AV111" si="31">COUNTA(D109:AQ109)*C109</f>
        <v>0</v>
      </c>
      <c r="AW109" s="26" t="str">
        <f t="shared" ref="AW109:AW111" si="32">IF(COUNTBLANK(D109:AQ109)=40,"",SUM(D109:AQ109)/COUNTA(D109:AQ109))</f>
        <v/>
      </c>
      <c r="AX109" s="188" t="str">
        <f t="shared" ref="AX109:AX111" si="33">IF(COUNTBLANK(D109:AQ109)=40,"",AU109/(COUNTA(D109:AQ109)*C109))</f>
        <v/>
      </c>
    </row>
    <row r="110" spans="1:50" ht="14.5" customHeight="1" x14ac:dyDescent="0.35">
      <c r="A110" s="358"/>
      <c r="B110" s="170" t="s">
        <v>186</v>
      </c>
      <c r="C110" s="171">
        <v>4</v>
      </c>
      <c r="D110" s="82"/>
      <c r="E110" s="83"/>
      <c r="F110" s="84"/>
      <c r="G110" s="84"/>
      <c r="H110" s="83"/>
      <c r="I110" s="83"/>
      <c r="J110" s="83"/>
      <c r="K110" s="83"/>
      <c r="L110" s="83"/>
      <c r="M110" s="83"/>
      <c r="N110" s="83"/>
      <c r="O110" s="83"/>
      <c r="P110" s="83"/>
      <c r="Q110" s="83"/>
      <c r="R110" s="83"/>
      <c r="S110" s="83"/>
      <c r="T110" s="83"/>
      <c r="U110" s="83"/>
      <c r="V110" s="83"/>
      <c r="W110" s="83"/>
      <c r="X110" s="83"/>
      <c r="Y110" s="83"/>
      <c r="Z110" s="83"/>
      <c r="AA110" s="83"/>
      <c r="AB110" s="83"/>
      <c r="AC110" s="83"/>
      <c r="AD110" s="83"/>
      <c r="AE110" s="83"/>
      <c r="AF110" s="83"/>
      <c r="AG110" s="83"/>
      <c r="AH110" s="83"/>
      <c r="AI110" s="83"/>
      <c r="AJ110" s="83"/>
      <c r="AK110" s="83"/>
      <c r="AL110" s="83"/>
      <c r="AM110" s="83"/>
      <c r="AN110" s="83"/>
      <c r="AO110" s="83"/>
      <c r="AP110" s="83"/>
      <c r="AQ110" s="85"/>
      <c r="AR110" s="9" t="s">
        <v>11</v>
      </c>
      <c r="AS110" s="10" t="s">
        <v>6</v>
      </c>
      <c r="AT110" s="271"/>
      <c r="AU110" s="151">
        <f t="shared" si="30"/>
        <v>0</v>
      </c>
      <c r="AV110" s="151">
        <f t="shared" si="31"/>
        <v>0</v>
      </c>
      <c r="AW110" s="26" t="str">
        <f t="shared" si="32"/>
        <v/>
      </c>
      <c r="AX110" s="188" t="str">
        <f t="shared" si="33"/>
        <v/>
      </c>
    </row>
    <row r="111" spans="1:50" ht="14.5" customHeight="1" thickBot="1" x14ac:dyDescent="0.4">
      <c r="A111" s="359"/>
      <c r="B111" s="172" t="s">
        <v>187</v>
      </c>
      <c r="C111" s="173">
        <v>4</v>
      </c>
      <c r="D111" s="82"/>
      <c r="E111" s="83"/>
      <c r="F111" s="84"/>
      <c r="G111" s="84"/>
      <c r="H111" s="83"/>
      <c r="I111" s="83"/>
      <c r="J111" s="83"/>
      <c r="K111" s="83"/>
      <c r="L111" s="83"/>
      <c r="M111" s="83"/>
      <c r="N111" s="83"/>
      <c r="O111" s="83"/>
      <c r="P111" s="83"/>
      <c r="Q111" s="83"/>
      <c r="R111" s="83"/>
      <c r="S111" s="83"/>
      <c r="T111" s="83"/>
      <c r="U111" s="83"/>
      <c r="V111" s="83"/>
      <c r="W111" s="83"/>
      <c r="X111" s="83"/>
      <c r="Y111" s="83"/>
      <c r="Z111" s="83"/>
      <c r="AA111" s="83"/>
      <c r="AB111" s="83"/>
      <c r="AC111" s="83"/>
      <c r="AD111" s="83"/>
      <c r="AE111" s="83"/>
      <c r="AF111" s="83"/>
      <c r="AG111" s="83"/>
      <c r="AH111" s="83"/>
      <c r="AI111" s="83"/>
      <c r="AJ111" s="83"/>
      <c r="AK111" s="83"/>
      <c r="AL111" s="83"/>
      <c r="AM111" s="83"/>
      <c r="AN111" s="83"/>
      <c r="AO111" s="83"/>
      <c r="AP111" s="83"/>
      <c r="AQ111" s="85"/>
      <c r="AR111" s="111" t="s">
        <v>11</v>
      </c>
      <c r="AS111" s="112" t="s">
        <v>6</v>
      </c>
      <c r="AT111" s="272"/>
      <c r="AU111" s="151">
        <f t="shared" si="30"/>
        <v>0</v>
      </c>
      <c r="AV111" s="151">
        <f t="shared" si="31"/>
        <v>0</v>
      </c>
      <c r="AW111" s="26" t="str">
        <f t="shared" si="32"/>
        <v/>
      </c>
      <c r="AX111" s="188" t="str">
        <f t="shared" si="33"/>
        <v/>
      </c>
    </row>
    <row r="112" spans="1:50" ht="15" thickBot="1" x14ac:dyDescent="0.4">
      <c r="A112" s="165"/>
      <c r="B112" s="174"/>
      <c r="C112" s="167"/>
      <c r="D112" s="88"/>
      <c r="E112" s="88"/>
      <c r="F112" s="88"/>
      <c r="G112" s="88"/>
      <c r="H112" s="88"/>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9"/>
      <c r="AR112" s="152"/>
      <c r="AS112" s="152"/>
      <c r="AT112" s="152"/>
      <c r="AU112" s="152"/>
      <c r="AV112" s="152"/>
      <c r="AW112" s="27" t="str">
        <f t="shared" si="28"/>
        <v/>
      </c>
      <c r="AX112" s="28" t="str">
        <f t="shared" si="29"/>
        <v/>
      </c>
    </row>
    <row r="113" spans="1:50" ht="14.5" customHeight="1" x14ac:dyDescent="0.35">
      <c r="A113" s="360" t="s">
        <v>29</v>
      </c>
      <c r="B113" s="159" t="s">
        <v>94</v>
      </c>
      <c r="C113" s="160">
        <v>2</v>
      </c>
      <c r="D113" s="82"/>
      <c r="E113" s="83"/>
      <c r="F113" s="84"/>
      <c r="G113" s="84"/>
      <c r="H113" s="83"/>
      <c r="I113" s="83"/>
      <c r="J113" s="83"/>
      <c r="K113" s="83"/>
      <c r="L113" s="83"/>
      <c r="M113" s="83"/>
      <c r="N113" s="83"/>
      <c r="O113" s="83"/>
      <c r="P113" s="83"/>
      <c r="Q113" s="83"/>
      <c r="R113" s="83"/>
      <c r="S113" s="83"/>
      <c r="T113" s="83"/>
      <c r="U113" s="83"/>
      <c r="V113" s="83"/>
      <c r="W113" s="83"/>
      <c r="X113" s="83"/>
      <c r="Y113" s="83"/>
      <c r="Z113" s="83"/>
      <c r="AA113" s="83"/>
      <c r="AB113" s="83"/>
      <c r="AC113" s="83"/>
      <c r="AD113" s="83"/>
      <c r="AE113" s="83"/>
      <c r="AF113" s="83"/>
      <c r="AG113" s="83"/>
      <c r="AH113" s="83"/>
      <c r="AI113" s="83"/>
      <c r="AJ113" s="83"/>
      <c r="AK113" s="83"/>
      <c r="AL113" s="83"/>
      <c r="AM113" s="83"/>
      <c r="AN113" s="83"/>
      <c r="AO113" s="83"/>
      <c r="AP113" s="83"/>
      <c r="AQ113" s="85"/>
      <c r="AR113" s="276" t="s">
        <v>7</v>
      </c>
      <c r="AS113" s="277" t="s">
        <v>6</v>
      </c>
      <c r="AT113" s="124"/>
      <c r="AU113" s="151">
        <f t="shared" si="27"/>
        <v>0</v>
      </c>
      <c r="AV113" s="151">
        <f t="shared" ref="AV113:AV146" si="34">COUNTA(D113:AQ113)*C113</f>
        <v>0</v>
      </c>
      <c r="AW113" s="26" t="str">
        <f t="shared" si="28"/>
        <v/>
      </c>
      <c r="AX113" s="188" t="str">
        <f t="shared" si="29"/>
        <v/>
      </c>
    </row>
    <row r="114" spans="1:50" ht="14.5" customHeight="1" x14ac:dyDescent="0.35">
      <c r="A114" s="361"/>
      <c r="B114" s="161" t="s">
        <v>98</v>
      </c>
      <c r="C114" s="162">
        <v>2</v>
      </c>
      <c r="D114" s="82"/>
      <c r="E114" s="83"/>
      <c r="F114" s="84"/>
      <c r="G114" s="84"/>
      <c r="H114" s="83"/>
      <c r="I114" s="83"/>
      <c r="J114" s="83"/>
      <c r="K114" s="83"/>
      <c r="L114" s="83"/>
      <c r="M114" s="83"/>
      <c r="N114" s="83"/>
      <c r="O114" s="83"/>
      <c r="P114" s="83"/>
      <c r="Q114" s="83"/>
      <c r="R114" s="83"/>
      <c r="S114" s="83"/>
      <c r="T114" s="83"/>
      <c r="U114" s="83"/>
      <c r="V114" s="83"/>
      <c r="W114" s="83"/>
      <c r="X114" s="83"/>
      <c r="Y114" s="83"/>
      <c r="Z114" s="83"/>
      <c r="AA114" s="83"/>
      <c r="AB114" s="83"/>
      <c r="AC114" s="83"/>
      <c r="AD114" s="83"/>
      <c r="AE114" s="83"/>
      <c r="AF114" s="83"/>
      <c r="AG114" s="83"/>
      <c r="AH114" s="83"/>
      <c r="AI114" s="83"/>
      <c r="AJ114" s="83"/>
      <c r="AK114" s="83"/>
      <c r="AL114" s="83"/>
      <c r="AM114" s="83"/>
      <c r="AN114" s="83"/>
      <c r="AO114" s="83"/>
      <c r="AP114" s="83"/>
      <c r="AQ114" s="85"/>
      <c r="AR114" s="9" t="s">
        <v>7</v>
      </c>
      <c r="AS114" s="10" t="s">
        <v>6</v>
      </c>
      <c r="AT114" s="124"/>
      <c r="AU114" s="151">
        <f t="shared" si="27"/>
        <v>0</v>
      </c>
      <c r="AV114" s="151">
        <f t="shared" si="34"/>
        <v>0</v>
      </c>
      <c r="AW114" s="26" t="str">
        <f t="shared" si="28"/>
        <v/>
      </c>
      <c r="AX114" s="188" t="str">
        <f t="shared" si="29"/>
        <v/>
      </c>
    </row>
    <row r="115" spans="1:50" ht="14.5" customHeight="1" x14ac:dyDescent="0.35">
      <c r="A115" s="361"/>
      <c r="B115" s="161" t="s">
        <v>121</v>
      </c>
      <c r="C115" s="162">
        <v>3</v>
      </c>
      <c r="D115" s="82"/>
      <c r="E115" s="83"/>
      <c r="F115" s="84"/>
      <c r="G115" s="84"/>
      <c r="H115" s="83"/>
      <c r="I115" s="83"/>
      <c r="J115" s="83"/>
      <c r="K115" s="83"/>
      <c r="L115" s="83"/>
      <c r="M115" s="83"/>
      <c r="N115" s="83"/>
      <c r="O115" s="83"/>
      <c r="P115" s="83"/>
      <c r="Q115" s="83"/>
      <c r="R115" s="83"/>
      <c r="S115" s="83"/>
      <c r="T115" s="83"/>
      <c r="U115" s="83"/>
      <c r="V115" s="83"/>
      <c r="W115" s="83"/>
      <c r="X115" s="83"/>
      <c r="Y115" s="83"/>
      <c r="Z115" s="83"/>
      <c r="AA115" s="83"/>
      <c r="AB115" s="83"/>
      <c r="AC115" s="83"/>
      <c r="AD115" s="83"/>
      <c r="AE115" s="83"/>
      <c r="AF115" s="83"/>
      <c r="AG115" s="83"/>
      <c r="AH115" s="83"/>
      <c r="AI115" s="83"/>
      <c r="AJ115" s="83"/>
      <c r="AK115" s="83"/>
      <c r="AL115" s="83"/>
      <c r="AM115" s="83"/>
      <c r="AN115" s="83"/>
      <c r="AO115" s="83"/>
      <c r="AP115" s="83"/>
      <c r="AQ115" s="85"/>
      <c r="AR115" s="9" t="s">
        <v>88</v>
      </c>
      <c r="AS115" s="10" t="s">
        <v>9</v>
      </c>
      <c r="AT115" s="124" t="s">
        <v>152</v>
      </c>
      <c r="AU115" s="151">
        <f t="shared" si="27"/>
        <v>0</v>
      </c>
      <c r="AV115" s="151">
        <f t="shared" si="34"/>
        <v>0</v>
      </c>
      <c r="AW115" s="26" t="str">
        <f t="shared" si="28"/>
        <v/>
      </c>
      <c r="AX115" s="188" t="str">
        <f t="shared" si="29"/>
        <v/>
      </c>
    </row>
    <row r="116" spans="1:50" ht="14.5" customHeight="1" x14ac:dyDescent="0.35">
      <c r="A116" s="361"/>
      <c r="B116" s="161" t="s">
        <v>122</v>
      </c>
      <c r="C116" s="162">
        <v>2</v>
      </c>
      <c r="D116" s="82"/>
      <c r="E116" s="83"/>
      <c r="F116" s="84"/>
      <c r="G116" s="84"/>
      <c r="H116" s="83"/>
      <c r="I116" s="83"/>
      <c r="J116" s="83"/>
      <c r="K116" s="83"/>
      <c r="L116" s="83"/>
      <c r="M116" s="83"/>
      <c r="N116" s="83"/>
      <c r="O116" s="83"/>
      <c r="P116" s="83"/>
      <c r="Q116" s="83"/>
      <c r="R116" s="83"/>
      <c r="S116" s="83"/>
      <c r="T116" s="83"/>
      <c r="U116" s="83"/>
      <c r="V116" s="83"/>
      <c r="W116" s="83"/>
      <c r="X116" s="83"/>
      <c r="Y116" s="83"/>
      <c r="Z116" s="83"/>
      <c r="AA116" s="83"/>
      <c r="AB116" s="83"/>
      <c r="AC116" s="83"/>
      <c r="AD116" s="83"/>
      <c r="AE116" s="83"/>
      <c r="AF116" s="83"/>
      <c r="AG116" s="83"/>
      <c r="AH116" s="83"/>
      <c r="AI116" s="83"/>
      <c r="AJ116" s="83"/>
      <c r="AK116" s="83"/>
      <c r="AL116" s="83"/>
      <c r="AM116" s="83"/>
      <c r="AN116" s="83"/>
      <c r="AO116" s="83"/>
      <c r="AP116" s="83"/>
      <c r="AQ116" s="85"/>
      <c r="AR116" s="9" t="s">
        <v>88</v>
      </c>
      <c r="AS116" s="10" t="s">
        <v>8</v>
      </c>
      <c r="AT116" s="124"/>
      <c r="AU116" s="151">
        <f t="shared" ref="AU116:AU120" si="35">SUM(D116:AQ116)</f>
        <v>0</v>
      </c>
      <c r="AV116" s="151">
        <f t="shared" ref="AV116:AV120" si="36">COUNTA(D116:AQ116)*C116</f>
        <v>0</v>
      </c>
      <c r="AW116" s="26" t="str">
        <f t="shared" ref="AW116:AW120" si="37">IF(COUNTBLANK(D116:AQ116)=40,"",SUM(D116:AQ116)/COUNTA(D116:AQ116))</f>
        <v/>
      </c>
      <c r="AX116" s="188" t="str">
        <f t="shared" ref="AX116:AX120" si="38">IF(COUNTBLANK(D116:AQ116)=40,"",AU116/(COUNTA(D116:AQ116)*C116))</f>
        <v/>
      </c>
    </row>
    <row r="117" spans="1:50" ht="14.5" customHeight="1" x14ac:dyDescent="0.35">
      <c r="A117" s="361"/>
      <c r="B117" s="161" t="s">
        <v>129</v>
      </c>
      <c r="C117" s="162">
        <v>1</v>
      </c>
      <c r="D117" s="82"/>
      <c r="E117" s="83"/>
      <c r="F117" s="84"/>
      <c r="G117" s="84"/>
      <c r="H117" s="83"/>
      <c r="I117" s="83"/>
      <c r="J117" s="83"/>
      <c r="K117" s="83"/>
      <c r="L117" s="83"/>
      <c r="M117" s="83"/>
      <c r="N117" s="83"/>
      <c r="O117" s="83"/>
      <c r="P117" s="83"/>
      <c r="Q117" s="83"/>
      <c r="R117" s="83"/>
      <c r="S117" s="83"/>
      <c r="T117" s="83"/>
      <c r="U117" s="83"/>
      <c r="V117" s="83"/>
      <c r="W117" s="83"/>
      <c r="X117" s="83"/>
      <c r="Y117" s="83"/>
      <c r="Z117" s="83"/>
      <c r="AA117" s="83"/>
      <c r="AB117" s="83"/>
      <c r="AC117" s="83"/>
      <c r="AD117" s="83"/>
      <c r="AE117" s="83"/>
      <c r="AF117" s="83"/>
      <c r="AG117" s="83"/>
      <c r="AH117" s="83"/>
      <c r="AI117" s="83"/>
      <c r="AJ117" s="83"/>
      <c r="AK117" s="83"/>
      <c r="AL117" s="83"/>
      <c r="AM117" s="83"/>
      <c r="AN117" s="83"/>
      <c r="AO117" s="83"/>
      <c r="AP117" s="83"/>
      <c r="AQ117" s="85"/>
      <c r="AR117" s="9" t="s">
        <v>15</v>
      </c>
      <c r="AS117" s="10" t="s">
        <v>6</v>
      </c>
      <c r="AT117" s="124" t="s">
        <v>197</v>
      </c>
      <c r="AU117" s="151">
        <f t="shared" si="35"/>
        <v>0</v>
      </c>
      <c r="AV117" s="151">
        <f t="shared" si="36"/>
        <v>0</v>
      </c>
      <c r="AW117" s="26" t="str">
        <f t="shared" si="37"/>
        <v/>
      </c>
      <c r="AX117" s="188" t="str">
        <f t="shared" si="38"/>
        <v/>
      </c>
    </row>
    <row r="118" spans="1:50" ht="14.5" customHeight="1" x14ac:dyDescent="0.35">
      <c r="A118" s="361"/>
      <c r="B118" s="161" t="s">
        <v>130</v>
      </c>
      <c r="C118" s="162">
        <v>3</v>
      </c>
      <c r="D118" s="82"/>
      <c r="E118" s="83"/>
      <c r="F118" s="84"/>
      <c r="G118" s="84"/>
      <c r="H118" s="83"/>
      <c r="I118" s="83"/>
      <c r="J118" s="83"/>
      <c r="K118" s="83"/>
      <c r="L118" s="83"/>
      <c r="M118" s="83"/>
      <c r="N118" s="83"/>
      <c r="O118" s="83"/>
      <c r="P118" s="83"/>
      <c r="Q118" s="83"/>
      <c r="R118" s="83"/>
      <c r="S118" s="83"/>
      <c r="T118" s="83"/>
      <c r="U118" s="83"/>
      <c r="V118" s="83"/>
      <c r="W118" s="83"/>
      <c r="X118" s="83"/>
      <c r="Y118" s="83"/>
      <c r="Z118" s="83"/>
      <c r="AA118" s="83"/>
      <c r="AB118" s="83"/>
      <c r="AC118" s="83"/>
      <c r="AD118" s="83"/>
      <c r="AE118" s="83"/>
      <c r="AF118" s="83"/>
      <c r="AG118" s="83"/>
      <c r="AH118" s="83"/>
      <c r="AI118" s="83"/>
      <c r="AJ118" s="83"/>
      <c r="AK118" s="83"/>
      <c r="AL118" s="83"/>
      <c r="AM118" s="83"/>
      <c r="AN118" s="83"/>
      <c r="AO118" s="83"/>
      <c r="AP118" s="83"/>
      <c r="AQ118" s="85"/>
      <c r="AR118" s="9" t="s">
        <v>15</v>
      </c>
      <c r="AS118" s="10" t="s">
        <v>6</v>
      </c>
      <c r="AT118" s="124" t="s">
        <v>198</v>
      </c>
      <c r="AU118" s="151">
        <f t="shared" si="35"/>
        <v>0</v>
      </c>
      <c r="AV118" s="151">
        <f t="shared" si="36"/>
        <v>0</v>
      </c>
      <c r="AW118" s="26" t="str">
        <f t="shared" si="37"/>
        <v/>
      </c>
      <c r="AX118" s="188" t="str">
        <f t="shared" si="38"/>
        <v/>
      </c>
    </row>
    <row r="119" spans="1:50" ht="14.5" customHeight="1" x14ac:dyDescent="0.35">
      <c r="A119" s="361"/>
      <c r="B119" s="161" t="s">
        <v>192</v>
      </c>
      <c r="C119" s="162">
        <v>2</v>
      </c>
      <c r="D119" s="82"/>
      <c r="E119" s="83"/>
      <c r="F119" s="84"/>
      <c r="G119" s="84"/>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5"/>
      <c r="AR119" s="9" t="s">
        <v>15</v>
      </c>
      <c r="AS119" s="10" t="s">
        <v>6</v>
      </c>
      <c r="AT119" s="124" t="s">
        <v>199</v>
      </c>
      <c r="AU119" s="151">
        <f t="shared" si="35"/>
        <v>0</v>
      </c>
      <c r="AV119" s="151">
        <f t="shared" si="36"/>
        <v>0</v>
      </c>
      <c r="AW119" s="26" t="str">
        <f t="shared" si="37"/>
        <v/>
      </c>
      <c r="AX119" s="188" t="str">
        <f t="shared" si="38"/>
        <v/>
      </c>
    </row>
    <row r="120" spans="1:50" ht="14.5" customHeight="1" x14ac:dyDescent="0.35">
      <c r="A120" s="361"/>
      <c r="B120" s="161" t="s">
        <v>104</v>
      </c>
      <c r="C120" s="162">
        <v>3</v>
      </c>
      <c r="D120" s="82"/>
      <c r="E120" s="83"/>
      <c r="F120" s="84"/>
      <c r="G120" s="84"/>
      <c r="H120" s="83"/>
      <c r="I120" s="83"/>
      <c r="J120" s="83"/>
      <c r="K120" s="83"/>
      <c r="L120" s="83"/>
      <c r="M120" s="83"/>
      <c r="N120" s="83"/>
      <c r="O120" s="83"/>
      <c r="P120" s="83"/>
      <c r="Q120" s="83"/>
      <c r="R120" s="83"/>
      <c r="S120" s="83"/>
      <c r="T120" s="83"/>
      <c r="U120" s="83"/>
      <c r="V120" s="83"/>
      <c r="W120" s="83"/>
      <c r="X120" s="83"/>
      <c r="Y120" s="83"/>
      <c r="Z120" s="83"/>
      <c r="AA120" s="83"/>
      <c r="AB120" s="83"/>
      <c r="AC120" s="83"/>
      <c r="AD120" s="83"/>
      <c r="AE120" s="83"/>
      <c r="AF120" s="83"/>
      <c r="AG120" s="83"/>
      <c r="AH120" s="83"/>
      <c r="AI120" s="83"/>
      <c r="AJ120" s="83"/>
      <c r="AK120" s="83"/>
      <c r="AL120" s="83"/>
      <c r="AM120" s="83"/>
      <c r="AN120" s="83"/>
      <c r="AO120" s="83"/>
      <c r="AP120" s="83"/>
      <c r="AQ120" s="85"/>
      <c r="AR120" s="9" t="s">
        <v>10</v>
      </c>
      <c r="AS120" s="10" t="s">
        <v>8</v>
      </c>
      <c r="AT120" s="124"/>
      <c r="AU120" s="151">
        <f t="shared" si="35"/>
        <v>0</v>
      </c>
      <c r="AV120" s="151">
        <f t="shared" si="36"/>
        <v>0</v>
      </c>
      <c r="AW120" s="26" t="str">
        <f t="shared" si="37"/>
        <v/>
      </c>
      <c r="AX120" s="188" t="str">
        <f t="shared" si="38"/>
        <v/>
      </c>
    </row>
    <row r="121" spans="1:50" ht="14.5" customHeight="1" x14ac:dyDescent="0.35">
      <c r="A121" s="361"/>
      <c r="B121" s="161" t="s">
        <v>105</v>
      </c>
      <c r="C121" s="162">
        <v>2</v>
      </c>
      <c r="D121" s="82"/>
      <c r="E121" s="83"/>
      <c r="F121" s="84"/>
      <c r="G121" s="84"/>
      <c r="H121" s="83"/>
      <c r="I121" s="83"/>
      <c r="J121" s="83"/>
      <c r="K121" s="83"/>
      <c r="L121" s="83"/>
      <c r="M121" s="83"/>
      <c r="N121" s="83"/>
      <c r="O121" s="83"/>
      <c r="P121" s="83"/>
      <c r="Q121" s="83"/>
      <c r="R121" s="83"/>
      <c r="S121" s="83"/>
      <c r="T121" s="83"/>
      <c r="U121" s="83"/>
      <c r="V121" s="83"/>
      <c r="W121" s="83"/>
      <c r="X121" s="83"/>
      <c r="Y121" s="83"/>
      <c r="Z121" s="83"/>
      <c r="AA121" s="83"/>
      <c r="AB121" s="83"/>
      <c r="AC121" s="83"/>
      <c r="AD121" s="83"/>
      <c r="AE121" s="83"/>
      <c r="AF121" s="83"/>
      <c r="AG121" s="83"/>
      <c r="AH121" s="83"/>
      <c r="AI121" s="83"/>
      <c r="AJ121" s="83"/>
      <c r="AK121" s="83"/>
      <c r="AL121" s="83"/>
      <c r="AM121" s="83"/>
      <c r="AN121" s="83"/>
      <c r="AO121" s="83"/>
      <c r="AP121" s="83"/>
      <c r="AQ121" s="85"/>
      <c r="AR121" s="9" t="s">
        <v>10</v>
      </c>
      <c r="AS121" s="10" t="s">
        <v>8</v>
      </c>
      <c r="AT121" s="94"/>
      <c r="AU121" s="151">
        <f>SUM(D121:AQ121)</f>
        <v>0</v>
      </c>
      <c r="AV121" s="151">
        <f>COUNTA(D121:AQ121)*C121</f>
        <v>0</v>
      </c>
      <c r="AW121" s="26" t="str">
        <f>IF(COUNTBLANK(D121:AQ121)=40,"",SUM(D121:AQ121)/COUNTA(D121:AQ121))</f>
        <v/>
      </c>
      <c r="AX121" s="188" t="str">
        <f>IF(COUNTBLANK(D121:AQ121)=40,"",AU121/(COUNTA(D121:AQ121)*C121))</f>
        <v/>
      </c>
    </row>
    <row r="122" spans="1:50" ht="14.5" customHeight="1" x14ac:dyDescent="0.35">
      <c r="A122" s="361"/>
      <c r="B122" s="161" t="s">
        <v>123</v>
      </c>
      <c r="C122" s="162">
        <v>1</v>
      </c>
      <c r="D122" s="82"/>
      <c r="E122" s="83"/>
      <c r="F122" s="84"/>
      <c r="G122" s="84"/>
      <c r="H122" s="83"/>
      <c r="I122" s="83"/>
      <c r="J122" s="83"/>
      <c r="K122" s="83"/>
      <c r="L122" s="83"/>
      <c r="M122" s="83"/>
      <c r="N122" s="83"/>
      <c r="O122" s="83"/>
      <c r="P122" s="83"/>
      <c r="Q122" s="83"/>
      <c r="R122" s="83"/>
      <c r="S122" s="83"/>
      <c r="T122" s="83"/>
      <c r="U122" s="83"/>
      <c r="V122" s="83"/>
      <c r="W122" s="83"/>
      <c r="X122" s="83"/>
      <c r="Y122" s="83"/>
      <c r="Z122" s="83"/>
      <c r="AA122" s="83"/>
      <c r="AB122" s="83"/>
      <c r="AC122" s="83"/>
      <c r="AD122" s="83"/>
      <c r="AE122" s="83"/>
      <c r="AF122" s="83"/>
      <c r="AG122" s="83"/>
      <c r="AH122" s="83"/>
      <c r="AI122" s="83"/>
      <c r="AJ122" s="83"/>
      <c r="AK122" s="83"/>
      <c r="AL122" s="83"/>
      <c r="AM122" s="83"/>
      <c r="AN122" s="83"/>
      <c r="AO122" s="83"/>
      <c r="AP122" s="83"/>
      <c r="AQ122" s="85"/>
      <c r="AR122" s="9" t="s">
        <v>5</v>
      </c>
      <c r="AS122" s="10" t="s">
        <v>6</v>
      </c>
      <c r="AT122" s="124" t="s">
        <v>149</v>
      </c>
      <c r="AU122" s="151">
        <f>SUM(D122:AQ122)</f>
        <v>0</v>
      </c>
      <c r="AV122" s="151">
        <f>COUNTA(D122:AQ122)*C122</f>
        <v>0</v>
      </c>
      <c r="AW122" s="26" t="str">
        <f>IF(COUNTBLANK(D122:AQ122)=40,"",SUM(D122:AQ122)/COUNTA(D122:AQ122))</f>
        <v/>
      </c>
      <c r="AX122" s="188" t="str">
        <f>IF(COUNTBLANK(D122:AQ122)=40,"",AU122/(COUNTA(D122:AQ122)*C122))</f>
        <v/>
      </c>
    </row>
    <row r="123" spans="1:50" ht="14.5" customHeight="1" x14ac:dyDescent="0.35">
      <c r="A123" s="361"/>
      <c r="B123" s="161" t="s">
        <v>193</v>
      </c>
      <c r="C123" s="162">
        <v>1</v>
      </c>
      <c r="D123" s="82"/>
      <c r="E123" s="83"/>
      <c r="F123" s="84"/>
      <c r="G123" s="84"/>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5"/>
      <c r="AR123" s="9" t="s">
        <v>5</v>
      </c>
      <c r="AS123" s="10" t="s">
        <v>6</v>
      </c>
      <c r="AT123" s="94" t="s">
        <v>200</v>
      </c>
      <c r="AU123" s="151">
        <f>SUM(D123:AQ123)</f>
        <v>0</v>
      </c>
      <c r="AV123" s="151">
        <f>COUNTA(D123:AQ123)*C123</f>
        <v>0</v>
      </c>
      <c r="AW123" s="26" t="str">
        <f>IF(COUNTBLANK(D123:AQ123)=40,"",SUM(D123:AQ123)/COUNTA(D123:AQ123))</f>
        <v/>
      </c>
      <c r="AX123" s="188" t="str">
        <f>IF(COUNTBLANK(D123:AQ123)=40,"",AU123/(COUNTA(D123:AQ123)*C123))</f>
        <v/>
      </c>
    </row>
    <row r="124" spans="1:50" ht="14.5" customHeight="1" x14ac:dyDescent="0.35">
      <c r="A124" s="361"/>
      <c r="B124" s="161" t="s">
        <v>194</v>
      </c>
      <c r="C124" s="162">
        <v>1</v>
      </c>
      <c r="D124" s="82"/>
      <c r="E124" s="83"/>
      <c r="F124" s="84"/>
      <c r="G124" s="84"/>
      <c r="H124" s="83"/>
      <c r="I124" s="83"/>
      <c r="J124" s="83"/>
      <c r="K124" s="83"/>
      <c r="L124" s="83"/>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5"/>
      <c r="AR124" s="9" t="s">
        <v>5</v>
      </c>
      <c r="AS124" s="10" t="s">
        <v>6</v>
      </c>
      <c r="AT124" s="94" t="s">
        <v>201</v>
      </c>
      <c r="AU124" s="151">
        <f t="shared" si="27"/>
        <v>0</v>
      </c>
      <c r="AV124" s="151">
        <f t="shared" si="34"/>
        <v>0</v>
      </c>
      <c r="AW124" s="26" t="str">
        <f t="shared" si="28"/>
        <v/>
      </c>
      <c r="AX124" s="188" t="str">
        <f t="shared" si="29"/>
        <v/>
      </c>
    </row>
    <row r="125" spans="1:50" ht="14.5" customHeight="1" x14ac:dyDescent="0.35">
      <c r="A125" s="361"/>
      <c r="B125" s="161" t="s">
        <v>180</v>
      </c>
      <c r="C125" s="162">
        <v>2</v>
      </c>
      <c r="D125" s="82"/>
      <c r="E125" s="83"/>
      <c r="F125" s="84"/>
      <c r="G125" s="84"/>
      <c r="H125" s="83"/>
      <c r="I125" s="83"/>
      <c r="J125" s="83"/>
      <c r="K125" s="83"/>
      <c r="L125" s="83"/>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5"/>
      <c r="AR125" s="9" t="s">
        <v>5</v>
      </c>
      <c r="AS125" s="10" t="s">
        <v>6</v>
      </c>
      <c r="AT125" s="94" t="s">
        <v>155</v>
      </c>
      <c r="AU125" s="151">
        <f t="shared" si="27"/>
        <v>0</v>
      </c>
      <c r="AV125" s="151">
        <f t="shared" si="34"/>
        <v>0</v>
      </c>
      <c r="AW125" s="26" t="str">
        <f t="shared" si="28"/>
        <v/>
      </c>
      <c r="AX125" s="188" t="str">
        <f t="shared" si="29"/>
        <v/>
      </c>
    </row>
    <row r="126" spans="1:50" ht="14.5" customHeight="1" x14ac:dyDescent="0.35">
      <c r="A126" s="361"/>
      <c r="B126" s="161" t="s">
        <v>132</v>
      </c>
      <c r="C126" s="162">
        <v>2</v>
      </c>
      <c r="D126" s="82"/>
      <c r="E126" s="83"/>
      <c r="F126" s="84"/>
      <c r="G126" s="84"/>
      <c r="H126" s="83"/>
      <c r="I126" s="83"/>
      <c r="J126" s="83"/>
      <c r="K126" s="83"/>
      <c r="L126" s="83"/>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5"/>
      <c r="AR126" s="9" t="s">
        <v>7</v>
      </c>
      <c r="AS126" s="10" t="s">
        <v>6</v>
      </c>
      <c r="AT126" s="94" t="s">
        <v>202</v>
      </c>
      <c r="AU126" s="151">
        <f t="shared" si="27"/>
        <v>0</v>
      </c>
      <c r="AV126" s="151">
        <f t="shared" si="34"/>
        <v>0</v>
      </c>
      <c r="AW126" s="26" t="str">
        <f t="shared" si="28"/>
        <v/>
      </c>
      <c r="AX126" s="188" t="str">
        <f t="shared" si="29"/>
        <v/>
      </c>
    </row>
    <row r="127" spans="1:50" ht="14.5" customHeight="1" x14ac:dyDescent="0.35">
      <c r="A127" s="361"/>
      <c r="B127" s="161" t="s">
        <v>95</v>
      </c>
      <c r="C127" s="162">
        <v>4</v>
      </c>
      <c r="D127" s="82"/>
      <c r="E127" s="83"/>
      <c r="F127" s="84"/>
      <c r="G127" s="84"/>
      <c r="H127" s="83"/>
      <c r="I127" s="83"/>
      <c r="J127" s="83"/>
      <c r="K127" s="83"/>
      <c r="L127" s="83"/>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5"/>
      <c r="AR127" s="9" t="s">
        <v>7</v>
      </c>
      <c r="AS127" s="10" t="s">
        <v>9</v>
      </c>
      <c r="AT127" s="94" t="s">
        <v>203</v>
      </c>
      <c r="AU127" s="151">
        <f t="shared" si="27"/>
        <v>0</v>
      </c>
      <c r="AV127" s="151">
        <f t="shared" si="34"/>
        <v>0</v>
      </c>
      <c r="AW127" s="26" t="str">
        <f t="shared" si="28"/>
        <v/>
      </c>
      <c r="AX127" s="188" t="str">
        <f t="shared" si="29"/>
        <v/>
      </c>
    </row>
    <row r="128" spans="1:50" ht="14.5" customHeight="1" x14ac:dyDescent="0.35">
      <c r="A128" s="361"/>
      <c r="B128" s="161" t="s">
        <v>106</v>
      </c>
      <c r="C128" s="162">
        <v>4</v>
      </c>
      <c r="D128" s="82"/>
      <c r="E128" s="83"/>
      <c r="F128" s="84"/>
      <c r="G128" s="84"/>
      <c r="H128" s="83"/>
      <c r="I128" s="83"/>
      <c r="J128" s="83"/>
      <c r="K128" s="83"/>
      <c r="L128" s="83"/>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5"/>
      <c r="AR128" s="9" t="s">
        <v>7</v>
      </c>
      <c r="AS128" s="10" t="s">
        <v>9</v>
      </c>
      <c r="AT128" s="94" t="s">
        <v>156</v>
      </c>
      <c r="AU128" s="151">
        <f t="shared" si="27"/>
        <v>0</v>
      </c>
      <c r="AV128" s="151">
        <f t="shared" si="34"/>
        <v>0</v>
      </c>
      <c r="AW128" s="26" t="str">
        <f t="shared" si="28"/>
        <v/>
      </c>
      <c r="AX128" s="188" t="str">
        <f t="shared" si="29"/>
        <v/>
      </c>
    </row>
    <row r="129" spans="1:50" ht="14.5" customHeight="1" x14ac:dyDescent="0.35">
      <c r="A129" s="361"/>
      <c r="B129" s="161" t="s">
        <v>110</v>
      </c>
      <c r="C129" s="162">
        <v>3</v>
      </c>
      <c r="D129" s="82"/>
      <c r="E129" s="83"/>
      <c r="F129" s="84"/>
      <c r="G129" s="84"/>
      <c r="H129" s="83"/>
      <c r="I129" s="83"/>
      <c r="J129" s="83"/>
      <c r="K129" s="83"/>
      <c r="L129" s="83"/>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5"/>
      <c r="AR129" s="9" t="s">
        <v>10</v>
      </c>
      <c r="AS129" s="10" t="s">
        <v>8</v>
      </c>
      <c r="AT129" s="94"/>
      <c r="AU129" s="151">
        <f t="shared" si="27"/>
        <v>0</v>
      </c>
      <c r="AV129" s="151">
        <f t="shared" si="34"/>
        <v>0</v>
      </c>
      <c r="AW129" s="26" t="str">
        <f t="shared" si="28"/>
        <v/>
      </c>
      <c r="AX129" s="188" t="str">
        <f t="shared" si="29"/>
        <v/>
      </c>
    </row>
    <row r="130" spans="1:50" ht="14.5" customHeight="1" x14ac:dyDescent="0.35">
      <c r="A130" s="361"/>
      <c r="B130" s="161" t="s">
        <v>107</v>
      </c>
      <c r="C130" s="162">
        <v>3</v>
      </c>
      <c r="D130" s="82"/>
      <c r="E130" s="83"/>
      <c r="F130" s="84"/>
      <c r="G130" s="84"/>
      <c r="H130" s="83"/>
      <c r="I130" s="83"/>
      <c r="J130" s="83"/>
      <c r="K130" s="83"/>
      <c r="L130" s="83"/>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5"/>
      <c r="AR130" s="9" t="s">
        <v>10</v>
      </c>
      <c r="AS130" s="10" t="s">
        <v>9</v>
      </c>
      <c r="AT130" s="94"/>
      <c r="AU130" s="151">
        <f t="shared" si="27"/>
        <v>0</v>
      </c>
      <c r="AV130" s="151">
        <f t="shared" si="34"/>
        <v>0</v>
      </c>
      <c r="AW130" s="26" t="str">
        <f t="shared" si="28"/>
        <v/>
      </c>
      <c r="AX130" s="188" t="str">
        <f t="shared" si="29"/>
        <v/>
      </c>
    </row>
    <row r="131" spans="1:50" ht="14.5" customHeight="1" x14ac:dyDescent="0.35">
      <c r="A131" s="361"/>
      <c r="B131" s="161" t="s">
        <v>125</v>
      </c>
      <c r="C131" s="162">
        <v>3</v>
      </c>
      <c r="D131" s="82"/>
      <c r="E131" s="83"/>
      <c r="F131" s="84"/>
      <c r="G131" s="84"/>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5"/>
      <c r="AR131" s="9" t="s">
        <v>11</v>
      </c>
      <c r="AS131" s="10" t="s">
        <v>8</v>
      </c>
      <c r="AT131" s="94"/>
      <c r="AU131" s="151">
        <f t="shared" si="27"/>
        <v>0</v>
      </c>
      <c r="AV131" s="151">
        <f t="shared" si="34"/>
        <v>0</v>
      </c>
      <c r="AW131" s="26" t="str">
        <f t="shared" si="28"/>
        <v/>
      </c>
      <c r="AX131" s="188" t="str">
        <f t="shared" si="29"/>
        <v/>
      </c>
    </row>
    <row r="132" spans="1:50" ht="14.5" customHeight="1" x14ac:dyDescent="0.35">
      <c r="A132" s="361"/>
      <c r="B132" s="161" t="s">
        <v>96</v>
      </c>
      <c r="C132" s="162">
        <v>1</v>
      </c>
      <c r="D132" s="82"/>
      <c r="E132" s="83"/>
      <c r="F132" s="84"/>
      <c r="G132" s="84"/>
      <c r="H132" s="83"/>
      <c r="I132" s="83"/>
      <c r="J132" s="83"/>
      <c r="K132" s="83"/>
      <c r="L132" s="83"/>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5"/>
      <c r="AR132" s="9" t="s">
        <v>11</v>
      </c>
      <c r="AS132" s="10" t="s">
        <v>6</v>
      </c>
      <c r="AT132" s="95"/>
      <c r="AU132" s="151">
        <f t="shared" si="27"/>
        <v>0</v>
      </c>
      <c r="AV132" s="151">
        <f t="shared" si="34"/>
        <v>0</v>
      </c>
      <c r="AW132" s="26" t="str">
        <f t="shared" si="28"/>
        <v/>
      </c>
      <c r="AX132" s="188" t="str">
        <f t="shared" si="29"/>
        <v/>
      </c>
    </row>
    <row r="133" spans="1:50" ht="14.5" customHeight="1" x14ac:dyDescent="0.35">
      <c r="A133" s="361"/>
      <c r="B133" s="161" t="s">
        <v>97</v>
      </c>
      <c r="C133" s="162">
        <v>5</v>
      </c>
      <c r="D133" s="82"/>
      <c r="E133" s="83"/>
      <c r="F133" s="84"/>
      <c r="G133" s="84"/>
      <c r="H133" s="83"/>
      <c r="I133" s="83"/>
      <c r="J133" s="83"/>
      <c r="K133" s="83"/>
      <c r="L133" s="83"/>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5"/>
      <c r="AR133" s="9" t="s">
        <v>11</v>
      </c>
      <c r="AS133" s="10" t="s">
        <v>9</v>
      </c>
      <c r="AT133" s="94"/>
      <c r="AU133" s="151">
        <f t="shared" si="27"/>
        <v>0</v>
      </c>
      <c r="AV133" s="151">
        <f t="shared" si="34"/>
        <v>0</v>
      </c>
      <c r="AW133" s="26" t="str">
        <f t="shared" si="28"/>
        <v/>
      </c>
      <c r="AX133" s="188" t="str">
        <f t="shared" si="29"/>
        <v/>
      </c>
    </row>
    <row r="134" spans="1:50" ht="14.5" customHeight="1" x14ac:dyDescent="0.35">
      <c r="A134" s="361"/>
      <c r="B134" s="161" t="s">
        <v>135</v>
      </c>
      <c r="C134" s="162">
        <v>3</v>
      </c>
      <c r="D134" s="82"/>
      <c r="E134" s="83"/>
      <c r="F134" s="84"/>
      <c r="G134" s="84"/>
      <c r="H134" s="83"/>
      <c r="I134" s="83"/>
      <c r="J134" s="83"/>
      <c r="K134" s="83"/>
      <c r="L134" s="83"/>
      <c r="M134" s="83"/>
      <c r="N134" s="83"/>
      <c r="O134" s="83"/>
      <c r="P134" s="83"/>
      <c r="Q134" s="83"/>
      <c r="R134" s="83"/>
      <c r="S134" s="83"/>
      <c r="T134" s="83"/>
      <c r="U134" s="83"/>
      <c r="V134" s="83"/>
      <c r="W134" s="83"/>
      <c r="X134" s="83"/>
      <c r="Y134" s="83"/>
      <c r="Z134" s="83"/>
      <c r="AA134" s="83"/>
      <c r="AB134" s="83"/>
      <c r="AC134" s="83"/>
      <c r="AD134" s="83"/>
      <c r="AE134" s="83"/>
      <c r="AF134" s="83"/>
      <c r="AG134" s="83"/>
      <c r="AH134" s="83"/>
      <c r="AI134" s="83"/>
      <c r="AJ134" s="83"/>
      <c r="AK134" s="83"/>
      <c r="AL134" s="83"/>
      <c r="AM134" s="83"/>
      <c r="AN134" s="83"/>
      <c r="AO134" s="83"/>
      <c r="AP134" s="83"/>
      <c r="AQ134" s="85"/>
      <c r="AR134" s="9" t="s">
        <v>11</v>
      </c>
      <c r="AS134" s="10" t="s">
        <v>8</v>
      </c>
      <c r="AT134" s="94"/>
      <c r="AU134" s="151">
        <f t="shared" si="27"/>
        <v>0</v>
      </c>
      <c r="AV134" s="151">
        <f t="shared" si="34"/>
        <v>0</v>
      </c>
      <c r="AW134" s="26" t="str">
        <f t="shared" si="28"/>
        <v/>
      </c>
      <c r="AX134" s="188" t="str">
        <f t="shared" si="29"/>
        <v/>
      </c>
    </row>
    <row r="135" spans="1:50" ht="14.5" customHeight="1" x14ac:dyDescent="0.35">
      <c r="A135" s="361"/>
      <c r="B135" s="161" t="s">
        <v>136</v>
      </c>
      <c r="C135" s="162">
        <v>2</v>
      </c>
      <c r="D135" s="82"/>
      <c r="E135" s="83"/>
      <c r="F135" s="84"/>
      <c r="G135" s="84"/>
      <c r="H135" s="83"/>
      <c r="I135" s="83"/>
      <c r="J135" s="83"/>
      <c r="K135" s="83"/>
      <c r="L135" s="83"/>
      <c r="M135" s="83"/>
      <c r="N135" s="83"/>
      <c r="O135" s="83"/>
      <c r="P135" s="83"/>
      <c r="Q135" s="83"/>
      <c r="R135" s="83"/>
      <c r="S135" s="83"/>
      <c r="T135" s="83"/>
      <c r="U135" s="83"/>
      <c r="V135" s="83"/>
      <c r="W135" s="83"/>
      <c r="X135" s="83"/>
      <c r="Y135" s="83"/>
      <c r="Z135" s="83"/>
      <c r="AA135" s="83"/>
      <c r="AB135" s="83"/>
      <c r="AC135" s="83"/>
      <c r="AD135" s="83"/>
      <c r="AE135" s="83"/>
      <c r="AF135" s="83"/>
      <c r="AG135" s="83"/>
      <c r="AH135" s="83"/>
      <c r="AI135" s="83"/>
      <c r="AJ135" s="83"/>
      <c r="AK135" s="83"/>
      <c r="AL135" s="83"/>
      <c r="AM135" s="83"/>
      <c r="AN135" s="83"/>
      <c r="AO135" s="83"/>
      <c r="AP135" s="83"/>
      <c r="AQ135" s="85"/>
      <c r="AR135" s="9" t="s">
        <v>11</v>
      </c>
      <c r="AS135" s="10" t="s">
        <v>6</v>
      </c>
      <c r="AT135" s="95"/>
      <c r="AU135" s="151">
        <f t="shared" si="27"/>
        <v>0</v>
      </c>
      <c r="AV135" s="151">
        <f t="shared" si="34"/>
        <v>0</v>
      </c>
      <c r="AW135" s="26" t="str">
        <f t="shared" si="28"/>
        <v/>
      </c>
      <c r="AX135" s="188" t="str">
        <f t="shared" si="29"/>
        <v/>
      </c>
    </row>
    <row r="136" spans="1:50" ht="14.5" customHeight="1" x14ac:dyDescent="0.35">
      <c r="A136" s="361"/>
      <c r="B136" s="161" t="s">
        <v>140</v>
      </c>
      <c r="C136" s="162">
        <v>3</v>
      </c>
      <c r="D136" s="82"/>
      <c r="E136" s="83"/>
      <c r="F136" s="84"/>
      <c r="G136" s="84"/>
      <c r="H136" s="83"/>
      <c r="I136" s="83"/>
      <c r="J136" s="83"/>
      <c r="K136" s="83"/>
      <c r="L136" s="83"/>
      <c r="M136" s="83"/>
      <c r="N136" s="83"/>
      <c r="O136" s="83"/>
      <c r="P136" s="83"/>
      <c r="Q136" s="83"/>
      <c r="R136" s="83"/>
      <c r="S136" s="83"/>
      <c r="T136" s="83"/>
      <c r="U136" s="83"/>
      <c r="V136" s="83"/>
      <c r="W136" s="83"/>
      <c r="X136" s="83"/>
      <c r="Y136" s="83"/>
      <c r="Z136" s="83"/>
      <c r="AA136" s="83"/>
      <c r="AB136" s="83"/>
      <c r="AC136" s="83"/>
      <c r="AD136" s="83"/>
      <c r="AE136" s="83"/>
      <c r="AF136" s="83"/>
      <c r="AG136" s="83"/>
      <c r="AH136" s="83"/>
      <c r="AI136" s="83"/>
      <c r="AJ136" s="83"/>
      <c r="AK136" s="83"/>
      <c r="AL136" s="83"/>
      <c r="AM136" s="83"/>
      <c r="AN136" s="83"/>
      <c r="AO136" s="83"/>
      <c r="AP136" s="83"/>
      <c r="AQ136" s="85"/>
      <c r="AR136" s="9" t="s">
        <v>88</v>
      </c>
      <c r="AS136" s="10" t="s">
        <v>9</v>
      </c>
      <c r="AT136" s="95"/>
      <c r="AU136" s="151">
        <f t="shared" si="27"/>
        <v>0</v>
      </c>
      <c r="AV136" s="151">
        <f t="shared" si="34"/>
        <v>0</v>
      </c>
      <c r="AW136" s="26" t="str">
        <f t="shared" si="28"/>
        <v/>
      </c>
      <c r="AX136" s="188" t="str">
        <f t="shared" si="29"/>
        <v/>
      </c>
    </row>
    <row r="137" spans="1:50" ht="14.5" customHeight="1" x14ac:dyDescent="0.35">
      <c r="A137" s="361"/>
      <c r="B137" s="161" t="s">
        <v>141</v>
      </c>
      <c r="C137" s="162">
        <v>3</v>
      </c>
      <c r="D137" s="82"/>
      <c r="E137" s="83"/>
      <c r="F137" s="84"/>
      <c r="G137" s="84"/>
      <c r="H137" s="83"/>
      <c r="I137" s="83"/>
      <c r="J137" s="83"/>
      <c r="K137" s="83"/>
      <c r="L137" s="83"/>
      <c r="M137" s="83"/>
      <c r="N137" s="83"/>
      <c r="O137" s="83"/>
      <c r="P137" s="83"/>
      <c r="Q137" s="83"/>
      <c r="R137" s="83"/>
      <c r="S137" s="83"/>
      <c r="T137" s="83"/>
      <c r="U137" s="83"/>
      <c r="V137" s="83"/>
      <c r="W137" s="83"/>
      <c r="X137" s="83"/>
      <c r="Y137" s="83"/>
      <c r="Z137" s="83"/>
      <c r="AA137" s="83"/>
      <c r="AB137" s="83"/>
      <c r="AC137" s="83"/>
      <c r="AD137" s="83"/>
      <c r="AE137" s="83"/>
      <c r="AF137" s="83"/>
      <c r="AG137" s="83"/>
      <c r="AH137" s="83"/>
      <c r="AI137" s="83"/>
      <c r="AJ137" s="83"/>
      <c r="AK137" s="83"/>
      <c r="AL137" s="83"/>
      <c r="AM137" s="83"/>
      <c r="AN137" s="83"/>
      <c r="AO137" s="83"/>
      <c r="AP137" s="83"/>
      <c r="AQ137" s="85"/>
      <c r="AR137" s="9" t="s">
        <v>88</v>
      </c>
      <c r="AS137" s="10" t="s">
        <v>8</v>
      </c>
      <c r="AT137" s="94"/>
      <c r="AU137" s="151">
        <f t="shared" si="27"/>
        <v>0</v>
      </c>
      <c r="AV137" s="151">
        <f t="shared" si="34"/>
        <v>0</v>
      </c>
      <c r="AW137" s="26" t="str">
        <f t="shared" si="28"/>
        <v/>
      </c>
      <c r="AX137" s="188" t="str">
        <f t="shared" si="29"/>
        <v/>
      </c>
    </row>
    <row r="138" spans="1:50" ht="14.5" customHeight="1" x14ac:dyDescent="0.35">
      <c r="A138" s="361"/>
      <c r="B138" s="161" t="s">
        <v>142</v>
      </c>
      <c r="C138" s="162">
        <v>3</v>
      </c>
      <c r="D138" s="82"/>
      <c r="E138" s="83"/>
      <c r="F138" s="84"/>
      <c r="G138" s="84"/>
      <c r="H138" s="83"/>
      <c r="I138" s="83"/>
      <c r="J138" s="83"/>
      <c r="K138" s="83"/>
      <c r="L138" s="83"/>
      <c r="M138" s="83"/>
      <c r="N138" s="83"/>
      <c r="O138" s="83"/>
      <c r="P138" s="83"/>
      <c r="Q138" s="83"/>
      <c r="R138" s="83"/>
      <c r="S138" s="83"/>
      <c r="T138" s="83"/>
      <c r="U138" s="83"/>
      <c r="V138" s="83"/>
      <c r="W138" s="83"/>
      <c r="X138" s="83"/>
      <c r="Y138" s="83"/>
      <c r="Z138" s="83"/>
      <c r="AA138" s="83"/>
      <c r="AB138" s="83"/>
      <c r="AC138" s="83"/>
      <c r="AD138" s="83"/>
      <c r="AE138" s="83"/>
      <c r="AF138" s="83"/>
      <c r="AG138" s="83"/>
      <c r="AH138" s="83"/>
      <c r="AI138" s="83"/>
      <c r="AJ138" s="83"/>
      <c r="AK138" s="83"/>
      <c r="AL138" s="83"/>
      <c r="AM138" s="83"/>
      <c r="AN138" s="83"/>
      <c r="AO138" s="83"/>
      <c r="AP138" s="83"/>
      <c r="AQ138" s="85"/>
      <c r="AR138" s="9" t="s">
        <v>11</v>
      </c>
      <c r="AS138" s="10" t="s">
        <v>6</v>
      </c>
      <c r="AT138" s="95"/>
      <c r="AU138" s="151">
        <f t="shared" si="27"/>
        <v>0</v>
      </c>
      <c r="AV138" s="151">
        <f t="shared" si="34"/>
        <v>0</v>
      </c>
      <c r="AW138" s="26" t="str">
        <f t="shared" si="28"/>
        <v/>
      </c>
      <c r="AX138" s="188" t="str">
        <f t="shared" si="29"/>
        <v/>
      </c>
    </row>
    <row r="139" spans="1:50" ht="14.5" customHeight="1" x14ac:dyDescent="0.35">
      <c r="A139" s="361"/>
      <c r="B139" s="161" t="s">
        <v>143</v>
      </c>
      <c r="C139" s="162">
        <v>5</v>
      </c>
      <c r="D139" s="82"/>
      <c r="E139" s="83"/>
      <c r="F139" s="84"/>
      <c r="G139" s="84"/>
      <c r="H139" s="83"/>
      <c r="I139" s="83"/>
      <c r="J139" s="83"/>
      <c r="K139" s="83"/>
      <c r="L139" s="83"/>
      <c r="M139" s="83"/>
      <c r="N139" s="83"/>
      <c r="O139" s="83"/>
      <c r="P139" s="83"/>
      <c r="Q139" s="83"/>
      <c r="R139" s="83"/>
      <c r="S139" s="83"/>
      <c r="T139" s="83"/>
      <c r="U139" s="83"/>
      <c r="V139" s="83"/>
      <c r="W139" s="83"/>
      <c r="X139" s="83"/>
      <c r="Y139" s="83"/>
      <c r="Z139" s="83"/>
      <c r="AA139" s="83"/>
      <c r="AB139" s="83"/>
      <c r="AC139" s="83"/>
      <c r="AD139" s="83"/>
      <c r="AE139" s="83"/>
      <c r="AF139" s="83"/>
      <c r="AG139" s="83"/>
      <c r="AH139" s="83"/>
      <c r="AI139" s="83"/>
      <c r="AJ139" s="83"/>
      <c r="AK139" s="83"/>
      <c r="AL139" s="83"/>
      <c r="AM139" s="83"/>
      <c r="AN139" s="83"/>
      <c r="AO139" s="83"/>
      <c r="AP139" s="83"/>
      <c r="AQ139" s="85"/>
      <c r="AR139" s="9" t="s">
        <v>11</v>
      </c>
      <c r="AS139" s="10" t="s">
        <v>6</v>
      </c>
      <c r="AT139" s="94"/>
      <c r="AU139" s="151">
        <f t="shared" si="27"/>
        <v>0</v>
      </c>
      <c r="AV139" s="151">
        <f t="shared" si="34"/>
        <v>0</v>
      </c>
      <c r="AW139" s="26" t="str">
        <f t="shared" si="28"/>
        <v/>
      </c>
      <c r="AX139" s="188" t="str">
        <f t="shared" si="29"/>
        <v/>
      </c>
    </row>
    <row r="140" spans="1:50" ht="14.5" customHeight="1" x14ac:dyDescent="0.35">
      <c r="A140" s="361"/>
      <c r="B140" s="161" t="s">
        <v>137</v>
      </c>
      <c r="C140" s="162">
        <v>5</v>
      </c>
      <c r="D140" s="82"/>
      <c r="E140" s="83"/>
      <c r="F140" s="84"/>
      <c r="G140" s="84"/>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5"/>
      <c r="AR140" s="9" t="s">
        <v>10</v>
      </c>
      <c r="AS140" s="10" t="s">
        <v>9</v>
      </c>
      <c r="AT140" s="94"/>
      <c r="AU140" s="151">
        <f t="shared" si="27"/>
        <v>0</v>
      </c>
      <c r="AV140" s="151">
        <f t="shared" si="34"/>
        <v>0</v>
      </c>
      <c r="AW140" s="26" t="str">
        <f t="shared" si="28"/>
        <v/>
      </c>
      <c r="AX140" s="188" t="str">
        <f t="shared" si="29"/>
        <v/>
      </c>
    </row>
    <row r="141" spans="1:50" ht="14.5" customHeight="1" x14ac:dyDescent="0.35">
      <c r="A141" s="361"/>
      <c r="B141" s="161" t="s">
        <v>195</v>
      </c>
      <c r="C141" s="162">
        <v>1</v>
      </c>
      <c r="D141" s="82"/>
      <c r="E141" s="83"/>
      <c r="F141" s="84"/>
      <c r="G141" s="84"/>
      <c r="H141" s="83"/>
      <c r="I141" s="83"/>
      <c r="J141" s="83"/>
      <c r="K141" s="83"/>
      <c r="L141" s="83"/>
      <c r="M141" s="83"/>
      <c r="N141" s="83"/>
      <c r="O141" s="83"/>
      <c r="P141" s="83"/>
      <c r="Q141" s="83"/>
      <c r="R141" s="83"/>
      <c r="S141" s="83"/>
      <c r="T141" s="83"/>
      <c r="U141" s="83"/>
      <c r="V141" s="83"/>
      <c r="W141" s="83"/>
      <c r="X141" s="83"/>
      <c r="Y141" s="83"/>
      <c r="Z141" s="83"/>
      <c r="AA141" s="83"/>
      <c r="AB141" s="83"/>
      <c r="AC141" s="83"/>
      <c r="AD141" s="83"/>
      <c r="AE141" s="83"/>
      <c r="AF141" s="83"/>
      <c r="AG141" s="83"/>
      <c r="AH141" s="83"/>
      <c r="AI141" s="83"/>
      <c r="AJ141" s="83"/>
      <c r="AK141" s="83"/>
      <c r="AL141" s="83"/>
      <c r="AM141" s="83"/>
      <c r="AN141" s="83"/>
      <c r="AO141" s="83"/>
      <c r="AP141" s="83"/>
      <c r="AQ141" s="85"/>
      <c r="AR141" s="9" t="s">
        <v>5</v>
      </c>
      <c r="AS141" s="10" t="s">
        <v>6</v>
      </c>
      <c r="AT141" s="94"/>
      <c r="AU141" s="151">
        <f t="shared" si="27"/>
        <v>0</v>
      </c>
      <c r="AV141" s="151">
        <f t="shared" si="34"/>
        <v>0</v>
      </c>
      <c r="AW141" s="26" t="str">
        <f t="shared" si="28"/>
        <v/>
      </c>
      <c r="AX141" s="188" t="str">
        <f t="shared" si="29"/>
        <v/>
      </c>
    </row>
    <row r="142" spans="1:50" ht="14.5" customHeight="1" x14ac:dyDescent="0.35">
      <c r="A142" s="361"/>
      <c r="B142" s="161" t="s">
        <v>196</v>
      </c>
      <c r="C142" s="162">
        <v>1</v>
      </c>
      <c r="D142" s="82"/>
      <c r="E142" s="83"/>
      <c r="F142" s="84"/>
      <c r="G142" s="84"/>
      <c r="H142" s="83"/>
      <c r="I142" s="83"/>
      <c r="J142" s="83"/>
      <c r="K142" s="83"/>
      <c r="L142" s="83"/>
      <c r="M142" s="83"/>
      <c r="N142" s="83"/>
      <c r="O142" s="83"/>
      <c r="P142" s="83"/>
      <c r="Q142" s="83"/>
      <c r="R142" s="83"/>
      <c r="S142" s="83"/>
      <c r="T142" s="83"/>
      <c r="U142" s="83"/>
      <c r="V142" s="83"/>
      <c r="W142" s="83"/>
      <c r="X142" s="83"/>
      <c r="Y142" s="83"/>
      <c r="Z142" s="83"/>
      <c r="AA142" s="83"/>
      <c r="AB142" s="83"/>
      <c r="AC142" s="83"/>
      <c r="AD142" s="83"/>
      <c r="AE142" s="83"/>
      <c r="AF142" s="83"/>
      <c r="AG142" s="83"/>
      <c r="AH142" s="83"/>
      <c r="AI142" s="83"/>
      <c r="AJ142" s="83"/>
      <c r="AK142" s="83"/>
      <c r="AL142" s="83"/>
      <c r="AM142" s="83"/>
      <c r="AN142" s="83"/>
      <c r="AO142" s="83"/>
      <c r="AP142" s="83"/>
      <c r="AQ142" s="85"/>
      <c r="AR142" s="9" t="s">
        <v>5</v>
      </c>
      <c r="AS142" s="10" t="s">
        <v>6</v>
      </c>
      <c r="AT142" s="94"/>
      <c r="AU142" s="151">
        <f t="shared" si="27"/>
        <v>0</v>
      </c>
      <c r="AV142" s="151">
        <f t="shared" si="34"/>
        <v>0</v>
      </c>
      <c r="AW142" s="26" t="str">
        <f t="shared" si="28"/>
        <v/>
      </c>
      <c r="AX142" s="188" t="str">
        <f t="shared" si="29"/>
        <v/>
      </c>
    </row>
    <row r="143" spans="1:50" ht="14.5" customHeight="1" x14ac:dyDescent="0.35">
      <c r="A143" s="361"/>
      <c r="B143" s="161" t="s">
        <v>153</v>
      </c>
      <c r="C143" s="162">
        <v>3</v>
      </c>
      <c r="D143" s="82"/>
      <c r="E143" s="83"/>
      <c r="F143" s="84"/>
      <c r="G143" s="84"/>
      <c r="H143" s="83"/>
      <c r="I143" s="83"/>
      <c r="J143" s="83"/>
      <c r="K143" s="83"/>
      <c r="L143" s="83"/>
      <c r="M143" s="83"/>
      <c r="N143" s="83"/>
      <c r="O143" s="83"/>
      <c r="P143" s="83"/>
      <c r="Q143" s="83"/>
      <c r="R143" s="83"/>
      <c r="S143" s="83"/>
      <c r="T143" s="83"/>
      <c r="U143" s="83"/>
      <c r="V143" s="83"/>
      <c r="W143" s="83"/>
      <c r="X143" s="83"/>
      <c r="Y143" s="83"/>
      <c r="Z143" s="83"/>
      <c r="AA143" s="83"/>
      <c r="AB143" s="83"/>
      <c r="AC143" s="83"/>
      <c r="AD143" s="83"/>
      <c r="AE143" s="83"/>
      <c r="AF143" s="83"/>
      <c r="AG143" s="83"/>
      <c r="AH143" s="83"/>
      <c r="AI143" s="83"/>
      <c r="AJ143" s="83"/>
      <c r="AK143" s="83"/>
      <c r="AL143" s="83"/>
      <c r="AM143" s="83"/>
      <c r="AN143" s="83"/>
      <c r="AO143" s="83"/>
      <c r="AP143" s="83"/>
      <c r="AQ143" s="85"/>
      <c r="AR143" s="9" t="s">
        <v>5</v>
      </c>
      <c r="AS143" s="10" t="s">
        <v>6</v>
      </c>
      <c r="AT143" s="94"/>
      <c r="AU143" s="151">
        <f t="shared" si="27"/>
        <v>0</v>
      </c>
      <c r="AV143" s="151">
        <f t="shared" si="34"/>
        <v>0</v>
      </c>
      <c r="AW143" s="26" t="str">
        <f t="shared" si="28"/>
        <v/>
      </c>
      <c r="AX143" s="188" t="str">
        <f t="shared" si="29"/>
        <v/>
      </c>
    </row>
    <row r="144" spans="1:50" ht="14.5" customHeight="1" x14ac:dyDescent="0.35">
      <c r="A144" s="361"/>
      <c r="B144" s="161" t="s">
        <v>154</v>
      </c>
      <c r="C144" s="162">
        <v>2</v>
      </c>
      <c r="D144" s="82"/>
      <c r="E144" s="83"/>
      <c r="F144" s="84"/>
      <c r="G144" s="84"/>
      <c r="H144" s="83"/>
      <c r="I144" s="83"/>
      <c r="J144" s="83"/>
      <c r="K144" s="83"/>
      <c r="L144" s="83"/>
      <c r="M144" s="83"/>
      <c r="N144" s="83"/>
      <c r="O144" s="83"/>
      <c r="P144" s="83"/>
      <c r="Q144" s="83"/>
      <c r="R144" s="83"/>
      <c r="S144" s="83"/>
      <c r="T144" s="83"/>
      <c r="U144" s="83"/>
      <c r="V144" s="83"/>
      <c r="W144" s="83"/>
      <c r="X144" s="83"/>
      <c r="Y144" s="83"/>
      <c r="Z144" s="83"/>
      <c r="AA144" s="83"/>
      <c r="AB144" s="83"/>
      <c r="AC144" s="83"/>
      <c r="AD144" s="83"/>
      <c r="AE144" s="83"/>
      <c r="AF144" s="83"/>
      <c r="AG144" s="83"/>
      <c r="AH144" s="83"/>
      <c r="AI144" s="83"/>
      <c r="AJ144" s="83"/>
      <c r="AK144" s="83"/>
      <c r="AL144" s="83"/>
      <c r="AM144" s="83"/>
      <c r="AN144" s="83"/>
      <c r="AO144" s="83"/>
      <c r="AP144" s="83"/>
      <c r="AQ144" s="85"/>
      <c r="AR144" s="9" t="s">
        <v>5</v>
      </c>
      <c r="AS144" s="10" t="s">
        <v>9</v>
      </c>
      <c r="AT144" s="94"/>
      <c r="AU144" s="151">
        <f t="shared" si="27"/>
        <v>0</v>
      </c>
      <c r="AV144" s="151">
        <f t="shared" si="34"/>
        <v>0</v>
      </c>
      <c r="AW144" s="26" t="str">
        <f t="shared" si="28"/>
        <v/>
      </c>
      <c r="AX144" s="188" t="str">
        <f t="shared" si="29"/>
        <v/>
      </c>
    </row>
    <row r="145" spans="1:50" ht="14.5" customHeight="1" x14ac:dyDescent="0.35">
      <c r="A145" s="361"/>
      <c r="B145" s="161" t="s">
        <v>183</v>
      </c>
      <c r="C145" s="162">
        <v>1</v>
      </c>
      <c r="D145" s="82"/>
      <c r="E145" s="83"/>
      <c r="F145" s="84"/>
      <c r="G145" s="84"/>
      <c r="H145" s="83"/>
      <c r="I145" s="83"/>
      <c r="J145" s="83"/>
      <c r="K145" s="83"/>
      <c r="L145" s="83"/>
      <c r="M145" s="83"/>
      <c r="N145" s="83"/>
      <c r="O145" s="83"/>
      <c r="P145" s="83"/>
      <c r="Q145" s="83"/>
      <c r="R145" s="83"/>
      <c r="S145" s="83"/>
      <c r="T145" s="83"/>
      <c r="U145" s="83"/>
      <c r="V145" s="83"/>
      <c r="W145" s="83"/>
      <c r="X145" s="83"/>
      <c r="Y145" s="83"/>
      <c r="Z145" s="83"/>
      <c r="AA145" s="83"/>
      <c r="AB145" s="83"/>
      <c r="AC145" s="83"/>
      <c r="AD145" s="83"/>
      <c r="AE145" s="83"/>
      <c r="AF145" s="83"/>
      <c r="AG145" s="83"/>
      <c r="AH145" s="83"/>
      <c r="AI145" s="83"/>
      <c r="AJ145" s="83"/>
      <c r="AK145" s="83"/>
      <c r="AL145" s="83"/>
      <c r="AM145" s="83"/>
      <c r="AN145" s="83"/>
      <c r="AO145" s="83"/>
      <c r="AP145" s="83"/>
      <c r="AQ145" s="85"/>
      <c r="AR145" s="9" t="s">
        <v>11</v>
      </c>
      <c r="AS145" s="10" t="s">
        <v>6</v>
      </c>
      <c r="AT145" s="94"/>
      <c r="AU145" s="151">
        <f t="shared" si="27"/>
        <v>0</v>
      </c>
      <c r="AV145" s="151">
        <f t="shared" si="34"/>
        <v>0</v>
      </c>
      <c r="AW145" s="26" t="str">
        <f t="shared" si="28"/>
        <v/>
      </c>
      <c r="AX145" s="188" t="str">
        <f t="shared" si="29"/>
        <v/>
      </c>
    </row>
    <row r="146" spans="1:50" ht="14.5" customHeight="1" x14ac:dyDescent="0.35">
      <c r="A146" s="361"/>
      <c r="B146" s="161" t="s">
        <v>168</v>
      </c>
      <c r="C146" s="162">
        <v>3</v>
      </c>
      <c r="D146" s="82"/>
      <c r="E146" s="83"/>
      <c r="F146" s="84"/>
      <c r="G146" s="84"/>
      <c r="H146" s="83"/>
      <c r="I146" s="83"/>
      <c r="J146" s="83"/>
      <c r="K146" s="83"/>
      <c r="L146" s="83"/>
      <c r="M146" s="83"/>
      <c r="N146" s="83"/>
      <c r="O146" s="83"/>
      <c r="P146" s="83"/>
      <c r="Q146" s="83"/>
      <c r="R146" s="83"/>
      <c r="S146" s="83"/>
      <c r="T146" s="83"/>
      <c r="U146" s="83"/>
      <c r="V146" s="83"/>
      <c r="W146" s="83"/>
      <c r="X146" s="83"/>
      <c r="Y146" s="83"/>
      <c r="Z146" s="83"/>
      <c r="AA146" s="83"/>
      <c r="AB146" s="83"/>
      <c r="AC146" s="83"/>
      <c r="AD146" s="83"/>
      <c r="AE146" s="83"/>
      <c r="AF146" s="83"/>
      <c r="AG146" s="83"/>
      <c r="AH146" s="83"/>
      <c r="AI146" s="83"/>
      <c r="AJ146" s="83"/>
      <c r="AK146" s="83"/>
      <c r="AL146" s="83"/>
      <c r="AM146" s="83"/>
      <c r="AN146" s="83"/>
      <c r="AO146" s="83"/>
      <c r="AP146" s="83"/>
      <c r="AQ146" s="85"/>
      <c r="AR146" s="9" t="s">
        <v>11</v>
      </c>
      <c r="AS146" s="10" t="s">
        <v>9</v>
      </c>
      <c r="AT146" s="94"/>
      <c r="AU146" s="151">
        <f t="shared" si="27"/>
        <v>0</v>
      </c>
      <c r="AV146" s="151">
        <f t="shared" si="34"/>
        <v>0</v>
      </c>
      <c r="AW146" s="26" t="str">
        <f t="shared" si="28"/>
        <v/>
      </c>
      <c r="AX146" s="188" t="str">
        <f t="shared" si="29"/>
        <v/>
      </c>
    </row>
    <row r="147" spans="1:50" ht="14.5" customHeight="1" x14ac:dyDescent="0.35">
      <c r="A147" s="361"/>
      <c r="B147" s="161" t="s">
        <v>169</v>
      </c>
      <c r="C147" s="162">
        <v>5</v>
      </c>
      <c r="D147" s="82"/>
      <c r="E147" s="83"/>
      <c r="F147" s="84"/>
      <c r="G147" s="84"/>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5"/>
      <c r="AR147" s="9" t="s">
        <v>11</v>
      </c>
      <c r="AS147" s="10" t="s">
        <v>9</v>
      </c>
      <c r="AT147" s="94"/>
      <c r="AU147" s="151">
        <f>SUM(D147:AQ147)</f>
        <v>0</v>
      </c>
      <c r="AV147" s="151">
        <f>COUNTA(D147:AQ147)*C147</f>
        <v>0</v>
      </c>
      <c r="AW147" s="26" t="str">
        <f t="shared" si="28"/>
        <v/>
      </c>
      <c r="AX147" s="188" t="str">
        <f t="shared" si="29"/>
        <v/>
      </c>
    </row>
    <row r="148" spans="1:50" ht="14.5" customHeight="1" x14ac:dyDescent="0.35">
      <c r="A148" s="361"/>
      <c r="B148" s="161" t="s">
        <v>170</v>
      </c>
      <c r="C148" s="162">
        <v>6</v>
      </c>
      <c r="D148" s="82"/>
      <c r="E148" s="83"/>
      <c r="F148" s="84"/>
      <c r="G148" s="84"/>
      <c r="H148" s="83"/>
      <c r="I148" s="83"/>
      <c r="J148" s="83"/>
      <c r="K148" s="83"/>
      <c r="L148" s="83"/>
      <c r="M148" s="83"/>
      <c r="N148" s="83"/>
      <c r="O148" s="83"/>
      <c r="P148" s="83"/>
      <c r="Q148" s="83"/>
      <c r="R148" s="83"/>
      <c r="S148" s="83"/>
      <c r="T148" s="83"/>
      <c r="U148" s="83"/>
      <c r="V148" s="83"/>
      <c r="W148" s="83"/>
      <c r="X148" s="83"/>
      <c r="Y148" s="83"/>
      <c r="Z148" s="83"/>
      <c r="AA148" s="83"/>
      <c r="AB148" s="83"/>
      <c r="AC148" s="83"/>
      <c r="AD148" s="83"/>
      <c r="AE148" s="83"/>
      <c r="AF148" s="83"/>
      <c r="AG148" s="83"/>
      <c r="AH148" s="83"/>
      <c r="AI148" s="83"/>
      <c r="AJ148" s="83"/>
      <c r="AK148" s="83"/>
      <c r="AL148" s="83"/>
      <c r="AM148" s="83"/>
      <c r="AN148" s="83"/>
      <c r="AO148" s="83"/>
      <c r="AP148" s="83"/>
      <c r="AQ148" s="85"/>
      <c r="AR148" s="9" t="s">
        <v>7</v>
      </c>
      <c r="AS148" s="10" t="s">
        <v>9</v>
      </c>
      <c r="AT148" s="94"/>
      <c r="AU148" s="151">
        <f>SUM(D148:AQ148)</f>
        <v>0</v>
      </c>
      <c r="AV148" s="151">
        <f>COUNTA(D148:AQ148)*C148</f>
        <v>0</v>
      </c>
      <c r="AW148" s="26" t="str">
        <f t="shared" si="28"/>
        <v/>
      </c>
      <c r="AX148" s="188" t="str">
        <f t="shared" si="29"/>
        <v/>
      </c>
    </row>
    <row r="149" spans="1:50" ht="14.5" customHeight="1" thickBot="1" x14ac:dyDescent="0.4">
      <c r="A149" s="362"/>
      <c r="B149" s="163" t="s">
        <v>138</v>
      </c>
      <c r="C149" s="164">
        <v>4</v>
      </c>
      <c r="D149" s="82"/>
      <c r="E149" s="83"/>
      <c r="F149" s="84"/>
      <c r="G149" s="84"/>
      <c r="H149" s="83"/>
      <c r="I149" s="83"/>
      <c r="J149" s="83"/>
      <c r="K149" s="83"/>
      <c r="L149" s="83"/>
      <c r="M149" s="83"/>
      <c r="N149" s="83"/>
      <c r="O149" s="83"/>
      <c r="P149" s="83"/>
      <c r="Q149" s="83"/>
      <c r="R149" s="83"/>
      <c r="S149" s="83"/>
      <c r="T149" s="83"/>
      <c r="U149" s="83"/>
      <c r="V149" s="83"/>
      <c r="W149" s="83"/>
      <c r="X149" s="83"/>
      <c r="Y149" s="83"/>
      <c r="Z149" s="83"/>
      <c r="AA149" s="83"/>
      <c r="AB149" s="83"/>
      <c r="AC149" s="83"/>
      <c r="AD149" s="83"/>
      <c r="AE149" s="83"/>
      <c r="AF149" s="83"/>
      <c r="AG149" s="83"/>
      <c r="AH149" s="83"/>
      <c r="AI149" s="83"/>
      <c r="AJ149" s="83"/>
      <c r="AK149" s="83"/>
      <c r="AL149" s="83"/>
      <c r="AM149" s="83"/>
      <c r="AN149" s="83"/>
      <c r="AO149" s="83"/>
      <c r="AP149" s="83"/>
      <c r="AQ149" s="85"/>
      <c r="AR149" s="111" t="s">
        <v>11</v>
      </c>
      <c r="AS149" s="112" t="s">
        <v>8</v>
      </c>
      <c r="AT149" s="122"/>
      <c r="AU149" s="151">
        <f>SUM(D149:AQ149)</f>
        <v>0</v>
      </c>
      <c r="AV149" s="151">
        <f>COUNTA(D149:AQ149)*C149</f>
        <v>0</v>
      </c>
      <c r="AW149" s="26" t="str">
        <f t="shared" si="28"/>
        <v/>
      </c>
      <c r="AX149" s="188" t="str">
        <f t="shared" si="29"/>
        <v/>
      </c>
    </row>
    <row r="150" spans="1:50" x14ac:dyDescent="0.35">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8"/>
    </row>
    <row r="151" spans="1:50" x14ac:dyDescent="0.35">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c r="AN151" s="128"/>
      <c r="AO151" s="128"/>
      <c r="AP151" s="128"/>
      <c r="AQ151" s="128"/>
      <c r="AR151" s="147" t="s">
        <v>17</v>
      </c>
      <c r="AS151" s="15">
        <f>SUMIF($AR$42:$AR$149,"Number",$C$42:$C$149)</f>
        <v>45</v>
      </c>
      <c r="AT151" s="128"/>
      <c r="AU151" s="128"/>
      <c r="AV151" s="128"/>
      <c r="AW151" s="128"/>
      <c r="AX151" s="128"/>
    </row>
    <row r="152" spans="1:50" x14ac:dyDescent="0.35">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8"/>
      <c r="AL152" s="128"/>
      <c r="AM152" s="128"/>
      <c r="AN152" s="128"/>
      <c r="AO152" s="128"/>
      <c r="AP152" s="128"/>
      <c r="AQ152" s="128"/>
      <c r="AR152" s="147" t="s">
        <v>18</v>
      </c>
      <c r="AS152" s="15">
        <f>SUMIF($AR$42:$AR$149,"Algebra",$C$42:$C$149)</f>
        <v>99</v>
      </c>
      <c r="AT152" s="128"/>
      <c r="AU152" s="128"/>
      <c r="AV152" s="128"/>
      <c r="AW152" s="128"/>
      <c r="AX152" s="128"/>
    </row>
    <row r="153" spans="1:50" x14ac:dyDescent="0.35">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c r="AC153" s="128"/>
      <c r="AD153" s="128"/>
      <c r="AE153" s="128"/>
      <c r="AF153" s="128"/>
      <c r="AG153" s="128"/>
      <c r="AH153" s="128"/>
      <c r="AI153" s="128"/>
      <c r="AJ153" s="128"/>
      <c r="AK153" s="128"/>
      <c r="AL153" s="128"/>
      <c r="AM153" s="128"/>
      <c r="AN153" s="128"/>
      <c r="AO153" s="128"/>
      <c r="AP153" s="128"/>
      <c r="AQ153" s="128"/>
      <c r="AR153" s="147" t="s">
        <v>19</v>
      </c>
      <c r="AS153" s="15">
        <f>SUMIF($AR$42:$AR$149,"RPR",$C$42:$C$149)</f>
        <v>44</v>
      </c>
      <c r="AT153" s="128"/>
      <c r="AU153" s="128"/>
      <c r="AV153" s="128"/>
      <c r="AW153" s="128"/>
      <c r="AX153" s="128"/>
    </row>
    <row r="154" spans="1:50" x14ac:dyDescent="0.35">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c r="AC154" s="128"/>
      <c r="AD154" s="128"/>
      <c r="AE154" s="128"/>
      <c r="AF154" s="128"/>
      <c r="AG154" s="128"/>
      <c r="AH154" s="128"/>
      <c r="AI154" s="128"/>
      <c r="AJ154" s="128"/>
      <c r="AK154" s="128"/>
      <c r="AL154" s="128"/>
      <c r="AM154" s="128"/>
      <c r="AN154" s="128"/>
      <c r="AO154" s="128"/>
      <c r="AP154" s="128"/>
      <c r="AQ154" s="128"/>
      <c r="AR154" s="147" t="s">
        <v>20</v>
      </c>
      <c r="AS154" s="15">
        <f>SUMIF($AR$42:$AR$149,"Geometry and measures",$C$42:$C$149)</f>
        <v>63</v>
      </c>
      <c r="AT154" s="128"/>
      <c r="AU154" s="128"/>
      <c r="AV154" s="128"/>
      <c r="AW154" s="128"/>
      <c r="AX154" s="128"/>
    </row>
    <row r="155" spans="1:50" x14ac:dyDescent="0.35">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c r="AC155" s="128"/>
      <c r="AD155" s="128"/>
      <c r="AE155" s="128"/>
      <c r="AF155" s="128"/>
      <c r="AG155" s="128"/>
      <c r="AH155" s="128"/>
      <c r="AI155" s="128"/>
      <c r="AJ155" s="128"/>
      <c r="AK155" s="128"/>
      <c r="AL155" s="128"/>
      <c r="AM155" s="128"/>
      <c r="AN155" s="128"/>
      <c r="AO155" s="128"/>
      <c r="AP155" s="128"/>
      <c r="AQ155" s="128"/>
      <c r="AR155" s="147" t="s">
        <v>21</v>
      </c>
      <c r="AS155" s="15">
        <f>SUMIF($AR$42:$AR$149,"Probability",$C$42:$C$149)</f>
        <v>21</v>
      </c>
      <c r="AT155" s="128"/>
      <c r="AU155" s="128"/>
      <c r="AV155" s="128"/>
      <c r="AW155" s="128"/>
      <c r="AX155" s="128"/>
    </row>
    <row r="156" spans="1:50" x14ac:dyDescent="0.35">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47" t="s">
        <v>22</v>
      </c>
      <c r="AS156" s="15">
        <f>SUMIF($AR$42:$AR$149,"Statistics",$C$42:$C$149)</f>
        <v>28</v>
      </c>
      <c r="AT156" s="128"/>
      <c r="AU156" s="128"/>
      <c r="AV156" s="128"/>
      <c r="AW156" s="128"/>
      <c r="AX156" s="128"/>
    </row>
  </sheetData>
  <sheetProtection algorithmName="SHA-512" hashValue="VJJ/yj1VdExBGlA5gQ9jxpJs4UmmE0HyRZ1UyMyN3PNQ9Df57pfpjs5HNC891na5Tr8qnC1LRaM8jz8+6IbO4g==" saltValue="skgAwaPWFr2CZ0m5AcyOxA==" spinCount="100000" sheet="1" formatCells="0" formatColumns="0" formatRows="0" insertColumns="0" insertRows="0" insertHyperlinks="0" sort="0"/>
  <mergeCells count="34">
    <mergeCell ref="B9:E9"/>
    <mergeCell ref="A76:A111"/>
    <mergeCell ref="A113:A149"/>
    <mergeCell ref="B11:E11"/>
    <mergeCell ref="B14:E14"/>
    <mergeCell ref="B15:E15"/>
    <mergeCell ref="B16:E16"/>
    <mergeCell ref="B18:E18"/>
    <mergeCell ref="A42:A74"/>
    <mergeCell ref="B29:B30"/>
    <mergeCell ref="B31:B32"/>
    <mergeCell ref="B33:B34"/>
    <mergeCell ref="B36:B39"/>
    <mergeCell ref="B4:I6"/>
    <mergeCell ref="K20:N20"/>
    <mergeCell ref="K4:Q6"/>
    <mergeCell ref="B2:Q2"/>
    <mergeCell ref="B19:E19"/>
    <mergeCell ref="B20:E20"/>
    <mergeCell ref="K11:N11"/>
    <mergeCell ref="K12:N12"/>
    <mergeCell ref="K13:N13"/>
    <mergeCell ref="K14:N14"/>
    <mergeCell ref="K15:N15"/>
    <mergeCell ref="K16:N16"/>
    <mergeCell ref="K18:N18"/>
    <mergeCell ref="K19:N19"/>
    <mergeCell ref="B12:E12"/>
    <mergeCell ref="B13:E13"/>
    <mergeCell ref="S10:T11"/>
    <mergeCell ref="B24:C24"/>
    <mergeCell ref="AW25:AW26"/>
    <mergeCell ref="AX25:AX26"/>
    <mergeCell ref="B27:B28"/>
  </mergeCells>
  <conditionalFormatting sqref="AR151:AR156">
    <cfRule type="cellIs" dxfId="78" priority="4332" stopIfTrue="1" operator="equal">
      <formula>"Algebra"</formula>
    </cfRule>
    <cfRule type="cellIs" dxfId="77" priority="4333" stopIfTrue="1" operator="equal">
      <formula>"Number"</formula>
    </cfRule>
    <cfRule type="cellIs" dxfId="76" priority="4334" stopIfTrue="1" operator="equal">
      <formula>"Geometry and measures"</formula>
    </cfRule>
    <cfRule type="cellIs" dxfId="75" priority="4335" stopIfTrue="1" operator="equal">
      <formula>"Statistics"</formula>
    </cfRule>
  </conditionalFormatting>
  <conditionalFormatting sqref="AR151:AR156">
    <cfRule type="cellIs" dxfId="74" priority="4328" operator="equal">
      <formula>"RPR"</formula>
    </cfRule>
  </conditionalFormatting>
  <conditionalFormatting sqref="AR151:AR156">
    <cfRule type="cellIs" dxfId="73" priority="4327" operator="equal">
      <formula>"Probability"</formula>
    </cfRule>
  </conditionalFormatting>
  <conditionalFormatting sqref="M10">
    <cfRule type="cellIs" dxfId="72" priority="3214" operator="equal">
      <formula>"Probability"</formula>
    </cfRule>
  </conditionalFormatting>
  <conditionalFormatting sqref="D17">
    <cfRule type="cellIs" dxfId="71" priority="3213" operator="equal">
      <formula>"Probability"</formula>
    </cfRule>
  </conditionalFormatting>
  <conditionalFormatting sqref="M17">
    <cfRule type="cellIs" dxfId="70" priority="3212" operator="equal">
      <formula>"Probability"</formula>
    </cfRule>
  </conditionalFormatting>
  <conditionalFormatting sqref="D10">
    <cfRule type="cellIs" dxfId="69" priority="3211" operator="equal">
      <formula>"Probability"</formula>
    </cfRule>
  </conditionalFormatting>
  <conditionalFormatting sqref="K7">
    <cfRule type="expression" dxfId="68" priority="3215">
      <formula>COUNTA(D24:AQ24)&gt;1</formula>
    </cfRule>
  </conditionalFormatting>
  <conditionalFormatting sqref="D23">
    <cfRule type="expression" dxfId="67" priority="3216">
      <formula>COUNTA(D24:AQ24)&gt;1</formula>
    </cfRule>
  </conditionalFormatting>
  <conditionalFormatting sqref="AX42:AX74 AX76:AX111 AX113:AX149">
    <cfRule type="colorScale" priority="90">
      <colorScale>
        <cfvo type="num" val="0"/>
        <cfvo type="num" val="1"/>
        <color theme="9"/>
        <color rgb="FF00EA6A"/>
      </colorScale>
    </cfRule>
  </conditionalFormatting>
  <conditionalFormatting sqref="AX27">
    <cfRule type="colorScale" priority="87">
      <colorScale>
        <cfvo type="num" val="0"/>
        <cfvo type="num" val="1"/>
        <color theme="9"/>
        <color rgb="FF00EA6A"/>
      </colorScale>
    </cfRule>
  </conditionalFormatting>
  <conditionalFormatting sqref="AX29">
    <cfRule type="colorScale" priority="86">
      <colorScale>
        <cfvo type="num" val="0"/>
        <cfvo type="num" val="1"/>
        <color theme="9"/>
        <color rgb="FF00EA6A"/>
      </colorScale>
    </cfRule>
  </conditionalFormatting>
  <conditionalFormatting sqref="AX31">
    <cfRule type="colorScale" priority="85">
      <colorScale>
        <cfvo type="num" val="0"/>
        <cfvo type="num" val="1"/>
        <color theme="9"/>
        <color rgb="FF00EA6A"/>
      </colorScale>
    </cfRule>
  </conditionalFormatting>
  <conditionalFormatting sqref="AX33">
    <cfRule type="colorScale" priority="84">
      <colorScale>
        <cfvo type="num" val="0"/>
        <cfvo type="num" val="1"/>
        <color theme="9"/>
        <color rgb="FF00EA6A"/>
      </colorScale>
    </cfRule>
  </conditionalFormatting>
  <conditionalFormatting sqref="AR42:AR74">
    <cfRule type="cellIs" dxfId="66" priority="45" operator="equal">
      <formula>"Probability"</formula>
    </cfRule>
    <cfRule type="cellIs" dxfId="65" priority="46" operator="equal">
      <formula>"RPR"</formula>
    </cfRule>
    <cfRule type="cellIs" dxfId="64" priority="47" operator="equal">
      <formula>"Algebra"</formula>
    </cfRule>
    <cfRule type="cellIs" dxfId="63" priority="48" operator="equal">
      <formula>"Number"</formula>
    </cfRule>
    <cfRule type="cellIs" dxfId="62" priority="49" operator="equal">
      <formula>"Geometry and measures"</formula>
    </cfRule>
    <cfRule type="cellIs" dxfId="61" priority="50" operator="equal">
      <formula>"Statistics"</formula>
    </cfRule>
  </conditionalFormatting>
  <conditionalFormatting sqref="AS42:AS74">
    <cfRule type="cellIs" dxfId="60" priority="42" operator="equal">
      <formula>"AO3"</formula>
    </cfRule>
    <cfRule type="cellIs" dxfId="59" priority="43" operator="equal">
      <formula>"AO2"</formula>
    </cfRule>
    <cfRule type="cellIs" dxfId="58" priority="44" operator="equal">
      <formula>"AO1"</formula>
    </cfRule>
  </conditionalFormatting>
  <conditionalFormatting sqref="AR76:AR111">
    <cfRule type="cellIs" dxfId="57" priority="36" operator="equal">
      <formula>"Probability"</formula>
    </cfRule>
    <cfRule type="cellIs" dxfId="56" priority="37" operator="equal">
      <formula>"RPR"</formula>
    </cfRule>
    <cfRule type="cellIs" dxfId="55" priority="38" operator="equal">
      <formula>"Algebra"</formula>
    </cfRule>
    <cfRule type="cellIs" dxfId="54" priority="39" operator="equal">
      <formula>"Number"</formula>
    </cfRule>
    <cfRule type="cellIs" dxfId="53" priority="40" operator="equal">
      <formula>"Geometry and measures"</formula>
    </cfRule>
    <cfRule type="cellIs" dxfId="52" priority="41" operator="equal">
      <formula>"Statistics"</formula>
    </cfRule>
  </conditionalFormatting>
  <conditionalFormatting sqref="AS76:AS111">
    <cfRule type="cellIs" dxfId="51" priority="33" operator="equal">
      <formula>"AO3"</formula>
    </cfRule>
    <cfRule type="cellIs" dxfId="50" priority="34" operator="equal">
      <formula>"AO2"</formula>
    </cfRule>
    <cfRule type="cellIs" dxfId="49" priority="35" operator="equal">
      <formula>"AO1"</formula>
    </cfRule>
  </conditionalFormatting>
  <conditionalFormatting sqref="AS113:AS149">
    <cfRule type="cellIs" dxfId="48" priority="24" operator="equal">
      <formula>"AO3"</formula>
    </cfRule>
    <cfRule type="cellIs" dxfId="47" priority="25" operator="equal">
      <formula>"AO2"</formula>
    </cfRule>
    <cfRule type="cellIs" dxfId="46" priority="26" operator="equal">
      <formula>"AO1"</formula>
    </cfRule>
  </conditionalFormatting>
  <conditionalFormatting sqref="AR113:AR149">
    <cfRule type="cellIs" dxfId="45" priority="27" operator="equal">
      <formula>"Probability"</formula>
    </cfRule>
    <cfRule type="cellIs" dxfId="44" priority="28" operator="equal">
      <formula>"RPR"</formula>
    </cfRule>
    <cfRule type="cellIs" dxfId="43" priority="29" operator="equal">
      <formula>"Algebra"</formula>
    </cfRule>
    <cfRule type="cellIs" dxfId="42" priority="30" operator="equal">
      <formula>"Number"</formula>
    </cfRule>
    <cfRule type="cellIs" dxfId="41" priority="31" operator="equal">
      <formula>"Geometry and measures"</formula>
    </cfRule>
    <cfRule type="cellIs" dxfId="40" priority="32" operator="equal">
      <formula>"Statistics"</formula>
    </cfRule>
  </conditionalFormatting>
  <conditionalFormatting sqref="D42:AQ43 D46:AQ46 D60:AQ60 D73:AQ73 D78:AQ78 D80:AQ80 D83:AQ83 D85:AQ86 D100:AQ100 D109:AQ109 D117:AQ117 D122:AQ124 D132:AQ132 D141:AQ142 D145:AQ145">
    <cfRule type="cellIs" dxfId="39" priority="6" operator="greaterThan">
      <formula>1</formula>
    </cfRule>
  </conditionalFormatting>
  <conditionalFormatting sqref="D144:AQ144 D135:AQ135 D125:AQ126 D121:AQ121 D119:AQ119 D116:AQ116 D113:AQ114 D105:AQ107 D99:AQ99 D97:AQ97 D93:AQ93 D88:AQ89 D84:AQ84 D79:AQ79 D68:AQ68 D66:AQ66 D63:AQ64 D61:AQ61 D54:AQ55 D49:AQ51 D47:AQ47">
    <cfRule type="cellIs" dxfId="38" priority="5" operator="greaterThan">
      <formula>2</formula>
    </cfRule>
  </conditionalFormatting>
  <conditionalFormatting sqref="D59:AQ59 D65:AQ65 D69:AQ72 D76:AQ77 D92:AQ92 D95:AQ95 D98:AQ98 D101:AQ104 D115:AQ115 D118:AQ118 D120:AQ120 D129:AQ131 D134:AQ134 D136:AQ138 D143:AQ143 D146:AQ146">
    <cfRule type="cellIs" dxfId="37" priority="4" operator="greaterThan">
      <formula>3</formula>
    </cfRule>
  </conditionalFormatting>
  <conditionalFormatting sqref="D149:AQ149 D127:AQ128 D110:AQ111 D108:AQ108 D96:AQ96 D90:AQ90 D81:AQ81 D56:AQ56 D48:AQ48 D44:AQ44">
    <cfRule type="cellIs" dxfId="36" priority="3" operator="greaterThan">
      <formula>4</formula>
    </cfRule>
  </conditionalFormatting>
  <conditionalFormatting sqref="D147:AQ147 D139:AQ140 D133:AQ133 D94:AQ94 D87:AQ87 D74:AQ74 D62:AQ62 D52:AQ53 D45:AQ45">
    <cfRule type="cellIs" dxfId="35" priority="2" operator="greaterThan">
      <formula>5</formula>
    </cfRule>
  </conditionalFormatting>
  <conditionalFormatting sqref="D57:AQ58 D67:AQ67 D82:AQ82 D91:AQ91 D148:AQ148">
    <cfRule type="cellIs" dxfId="34" priority="1" operator="greaterThan">
      <formula>6</formula>
    </cfRule>
  </conditionalFormatting>
  <dataValidations count="3">
    <dataValidation type="whole" operator="lessThanOrEqual" allowBlank="1" showInputMessage="1" showErrorMessage="1" errorTitle="Error" error="The maximum mark for this question is 3 marks." sqref="VID126:VJG126 D65620:AQ65620 JB65620:KE65620 SX65620:UA65620 ACT65620:ADW65620 AMP65620:ANS65620 AWL65620:AXO65620 BGH65620:BHK65620 BQD65620:BRG65620 BZZ65620:CBC65620 CJV65620:CKY65620 CTR65620:CUU65620 DDN65620:DEQ65620 DNJ65620:DOM65620 DXF65620:DYI65620 EHB65620:EIE65620 EQX65620:ESA65620 FAT65620:FBW65620 FKP65620:FLS65620 FUL65620:FVO65620 GEH65620:GFK65620 GOD65620:GPG65620 GXZ65620:GZC65620 HHV65620:HIY65620 HRR65620:HSU65620 IBN65620:ICQ65620 ILJ65620:IMM65620 IVF65620:IWI65620 JFB65620:JGE65620 JOX65620:JQA65620 JYT65620:JZW65620 KIP65620:KJS65620 KSL65620:KTO65620 LCH65620:LDK65620 LMD65620:LNG65620 LVZ65620:LXC65620 MFV65620:MGY65620 MPR65620:MQU65620 MZN65620:NAQ65620 NJJ65620:NKM65620 NTF65620:NUI65620 ODB65620:OEE65620 OMX65620:OOA65620 OWT65620:OXW65620 PGP65620:PHS65620 PQL65620:PRO65620 QAH65620:QBK65620 QKD65620:QLG65620 QTZ65620:QVC65620 RDV65620:REY65620 RNR65620:ROU65620 RXN65620:RYQ65620 SHJ65620:SIM65620 SRF65620:SSI65620 TBB65620:TCE65620 TKX65620:TMA65620 TUT65620:TVW65620 UEP65620:UFS65620 UOL65620:UPO65620 UYH65620:UZK65620 VID65620:VJG65620 VRZ65620:VTC65620 WBV65620:WCY65620 WLR65620:WMU65620 WVN65620:WWQ65620 D131156:AQ131156 JB131156:KE131156 SX131156:UA131156 ACT131156:ADW131156 AMP131156:ANS131156 AWL131156:AXO131156 BGH131156:BHK131156 BQD131156:BRG131156 BZZ131156:CBC131156 CJV131156:CKY131156 CTR131156:CUU131156 DDN131156:DEQ131156 DNJ131156:DOM131156 DXF131156:DYI131156 EHB131156:EIE131156 EQX131156:ESA131156 FAT131156:FBW131156 FKP131156:FLS131156 FUL131156:FVO131156 GEH131156:GFK131156 GOD131156:GPG131156 GXZ131156:GZC131156 HHV131156:HIY131156 HRR131156:HSU131156 IBN131156:ICQ131156 ILJ131156:IMM131156 IVF131156:IWI131156 JFB131156:JGE131156 JOX131156:JQA131156 JYT131156:JZW131156 KIP131156:KJS131156 KSL131156:KTO131156 LCH131156:LDK131156 LMD131156:LNG131156 LVZ131156:LXC131156 MFV131156:MGY131156 MPR131156:MQU131156 MZN131156:NAQ131156 NJJ131156:NKM131156 NTF131156:NUI131156 ODB131156:OEE131156 OMX131156:OOA131156 OWT131156:OXW131156 PGP131156:PHS131156 PQL131156:PRO131156 QAH131156:QBK131156 QKD131156:QLG131156 QTZ131156:QVC131156 RDV131156:REY131156 RNR131156:ROU131156 RXN131156:RYQ131156 SHJ131156:SIM131156 SRF131156:SSI131156 TBB131156:TCE131156 TKX131156:TMA131156 TUT131156:TVW131156 UEP131156:UFS131156 UOL131156:UPO131156 UYH131156:UZK131156 VID131156:VJG131156 VRZ131156:VTC131156 WBV131156:WCY131156 WLR131156:WMU131156 WVN131156:WWQ131156 D196692:AQ196692 JB196692:KE196692 SX196692:UA196692 ACT196692:ADW196692 AMP196692:ANS196692 AWL196692:AXO196692 BGH196692:BHK196692 BQD196692:BRG196692 BZZ196692:CBC196692 CJV196692:CKY196692 CTR196692:CUU196692 DDN196692:DEQ196692 DNJ196692:DOM196692 DXF196692:DYI196692 EHB196692:EIE196692 EQX196692:ESA196692 FAT196692:FBW196692 FKP196692:FLS196692 FUL196692:FVO196692 GEH196692:GFK196692 GOD196692:GPG196692 GXZ196692:GZC196692 HHV196692:HIY196692 HRR196692:HSU196692 IBN196692:ICQ196692 ILJ196692:IMM196692 IVF196692:IWI196692 JFB196692:JGE196692 JOX196692:JQA196692 JYT196692:JZW196692 KIP196692:KJS196692 KSL196692:KTO196692 LCH196692:LDK196692 LMD196692:LNG196692 LVZ196692:LXC196692 MFV196692:MGY196692 MPR196692:MQU196692 MZN196692:NAQ196692 NJJ196692:NKM196692 NTF196692:NUI196692 ODB196692:OEE196692 OMX196692:OOA196692 OWT196692:OXW196692 PGP196692:PHS196692 PQL196692:PRO196692 QAH196692:QBK196692 QKD196692:QLG196692 QTZ196692:QVC196692 RDV196692:REY196692 RNR196692:ROU196692 RXN196692:RYQ196692 SHJ196692:SIM196692 SRF196692:SSI196692 TBB196692:TCE196692 TKX196692:TMA196692 TUT196692:TVW196692 UEP196692:UFS196692 UOL196692:UPO196692 UYH196692:UZK196692 VID196692:VJG196692 VRZ196692:VTC196692 WBV196692:WCY196692 WLR196692:WMU196692 WVN196692:WWQ196692 D262228:AQ262228 JB262228:KE262228 SX262228:UA262228 ACT262228:ADW262228 AMP262228:ANS262228 AWL262228:AXO262228 BGH262228:BHK262228 BQD262228:BRG262228 BZZ262228:CBC262228 CJV262228:CKY262228 CTR262228:CUU262228 DDN262228:DEQ262228 DNJ262228:DOM262228 DXF262228:DYI262228 EHB262228:EIE262228 EQX262228:ESA262228 FAT262228:FBW262228 FKP262228:FLS262228 FUL262228:FVO262228 GEH262228:GFK262228 GOD262228:GPG262228 GXZ262228:GZC262228 HHV262228:HIY262228 HRR262228:HSU262228 IBN262228:ICQ262228 ILJ262228:IMM262228 IVF262228:IWI262228 JFB262228:JGE262228 JOX262228:JQA262228 JYT262228:JZW262228 KIP262228:KJS262228 KSL262228:KTO262228 LCH262228:LDK262228 LMD262228:LNG262228 LVZ262228:LXC262228 MFV262228:MGY262228 MPR262228:MQU262228 MZN262228:NAQ262228 NJJ262228:NKM262228 NTF262228:NUI262228 ODB262228:OEE262228 OMX262228:OOA262228 OWT262228:OXW262228 PGP262228:PHS262228 PQL262228:PRO262228 QAH262228:QBK262228 QKD262228:QLG262228 QTZ262228:QVC262228 RDV262228:REY262228 RNR262228:ROU262228 RXN262228:RYQ262228 SHJ262228:SIM262228 SRF262228:SSI262228 TBB262228:TCE262228 TKX262228:TMA262228 TUT262228:TVW262228 UEP262228:UFS262228 UOL262228:UPO262228 UYH262228:UZK262228 VID262228:VJG262228 VRZ262228:VTC262228 WBV262228:WCY262228 WLR262228:WMU262228 WVN262228:WWQ262228 D327764:AQ327764 JB327764:KE327764 SX327764:UA327764 ACT327764:ADW327764 AMP327764:ANS327764 AWL327764:AXO327764 BGH327764:BHK327764 BQD327764:BRG327764 BZZ327764:CBC327764 CJV327764:CKY327764 CTR327764:CUU327764 DDN327764:DEQ327764 DNJ327764:DOM327764 DXF327764:DYI327764 EHB327764:EIE327764 EQX327764:ESA327764 FAT327764:FBW327764 FKP327764:FLS327764 FUL327764:FVO327764 GEH327764:GFK327764 GOD327764:GPG327764 GXZ327764:GZC327764 HHV327764:HIY327764 HRR327764:HSU327764 IBN327764:ICQ327764 ILJ327764:IMM327764 IVF327764:IWI327764 JFB327764:JGE327764 JOX327764:JQA327764 JYT327764:JZW327764 KIP327764:KJS327764 KSL327764:KTO327764 LCH327764:LDK327764 LMD327764:LNG327764 LVZ327764:LXC327764 MFV327764:MGY327764 MPR327764:MQU327764 MZN327764:NAQ327764 NJJ327764:NKM327764 NTF327764:NUI327764 ODB327764:OEE327764 OMX327764:OOA327764 OWT327764:OXW327764 PGP327764:PHS327764 PQL327764:PRO327764 QAH327764:QBK327764 QKD327764:QLG327764 QTZ327764:QVC327764 RDV327764:REY327764 RNR327764:ROU327764 RXN327764:RYQ327764 SHJ327764:SIM327764 SRF327764:SSI327764 TBB327764:TCE327764 TKX327764:TMA327764 TUT327764:TVW327764 UEP327764:UFS327764 UOL327764:UPO327764 UYH327764:UZK327764 VID327764:VJG327764 VRZ327764:VTC327764 WBV327764:WCY327764 WLR327764:WMU327764 WVN327764:WWQ327764 D393300:AQ393300 JB393300:KE393300 SX393300:UA393300 ACT393300:ADW393300 AMP393300:ANS393300 AWL393300:AXO393300 BGH393300:BHK393300 BQD393300:BRG393300 BZZ393300:CBC393300 CJV393300:CKY393300 CTR393300:CUU393300 DDN393300:DEQ393300 DNJ393300:DOM393300 DXF393300:DYI393300 EHB393300:EIE393300 EQX393300:ESA393300 FAT393300:FBW393300 FKP393300:FLS393300 FUL393300:FVO393300 GEH393300:GFK393300 GOD393300:GPG393300 GXZ393300:GZC393300 HHV393300:HIY393300 HRR393300:HSU393300 IBN393300:ICQ393300 ILJ393300:IMM393300 IVF393300:IWI393300 JFB393300:JGE393300 JOX393300:JQA393300 JYT393300:JZW393300 KIP393300:KJS393300 KSL393300:KTO393300 LCH393300:LDK393300 LMD393300:LNG393300 LVZ393300:LXC393300 MFV393300:MGY393300 MPR393300:MQU393300 MZN393300:NAQ393300 NJJ393300:NKM393300 NTF393300:NUI393300 ODB393300:OEE393300 OMX393300:OOA393300 OWT393300:OXW393300 PGP393300:PHS393300 PQL393300:PRO393300 QAH393300:QBK393300 QKD393300:QLG393300 QTZ393300:QVC393300 RDV393300:REY393300 RNR393300:ROU393300 RXN393300:RYQ393300 SHJ393300:SIM393300 SRF393300:SSI393300 TBB393300:TCE393300 TKX393300:TMA393300 TUT393300:TVW393300 UEP393300:UFS393300 UOL393300:UPO393300 UYH393300:UZK393300 VID393300:VJG393300 VRZ393300:VTC393300 WBV393300:WCY393300 WLR393300:WMU393300 WVN393300:WWQ393300 D458836:AQ458836 JB458836:KE458836 SX458836:UA458836 ACT458836:ADW458836 AMP458836:ANS458836 AWL458836:AXO458836 BGH458836:BHK458836 BQD458836:BRG458836 BZZ458836:CBC458836 CJV458836:CKY458836 CTR458836:CUU458836 DDN458836:DEQ458836 DNJ458836:DOM458836 DXF458836:DYI458836 EHB458836:EIE458836 EQX458836:ESA458836 FAT458836:FBW458836 FKP458836:FLS458836 FUL458836:FVO458836 GEH458836:GFK458836 GOD458836:GPG458836 GXZ458836:GZC458836 HHV458836:HIY458836 HRR458836:HSU458836 IBN458836:ICQ458836 ILJ458836:IMM458836 IVF458836:IWI458836 JFB458836:JGE458836 JOX458836:JQA458836 JYT458836:JZW458836 KIP458836:KJS458836 KSL458836:KTO458836 LCH458836:LDK458836 LMD458836:LNG458836 LVZ458836:LXC458836 MFV458836:MGY458836 MPR458836:MQU458836 MZN458836:NAQ458836 NJJ458836:NKM458836 NTF458836:NUI458836 ODB458836:OEE458836 OMX458836:OOA458836 OWT458836:OXW458836 PGP458836:PHS458836 PQL458836:PRO458836 QAH458836:QBK458836 QKD458836:QLG458836 QTZ458836:QVC458836 RDV458836:REY458836 RNR458836:ROU458836 RXN458836:RYQ458836 SHJ458836:SIM458836 SRF458836:SSI458836 TBB458836:TCE458836 TKX458836:TMA458836 TUT458836:TVW458836 UEP458836:UFS458836 UOL458836:UPO458836 UYH458836:UZK458836 VID458836:VJG458836 VRZ458836:VTC458836 WBV458836:WCY458836 WLR458836:WMU458836 WVN458836:WWQ458836 D524372:AQ524372 JB524372:KE524372 SX524372:UA524372 ACT524372:ADW524372 AMP524372:ANS524372 AWL524372:AXO524372 BGH524372:BHK524372 BQD524372:BRG524372 BZZ524372:CBC524372 CJV524372:CKY524372 CTR524372:CUU524372 DDN524372:DEQ524372 DNJ524372:DOM524372 DXF524372:DYI524372 EHB524372:EIE524372 EQX524372:ESA524372 FAT524372:FBW524372 FKP524372:FLS524372 FUL524372:FVO524372 GEH524372:GFK524372 GOD524372:GPG524372 GXZ524372:GZC524372 HHV524372:HIY524372 HRR524372:HSU524372 IBN524372:ICQ524372 ILJ524372:IMM524372 IVF524372:IWI524372 JFB524372:JGE524372 JOX524372:JQA524372 JYT524372:JZW524372 KIP524372:KJS524372 KSL524372:KTO524372 LCH524372:LDK524372 LMD524372:LNG524372 LVZ524372:LXC524372 MFV524372:MGY524372 MPR524372:MQU524372 MZN524372:NAQ524372 NJJ524372:NKM524372 NTF524372:NUI524372 ODB524372:OEE524372 OMX524372:OOA524372 OWT524372:OXW524372 PGP524372:PHS524372 PQL524372:PRO524372 QAH524372:QBK524372 QKD524372:QLG524372 QTZ524372:QVC524372 RDV524372:REY524372 RNR524372:ROU524372 RXN524372:RYQ524372 SHJ524372:SIM524372 SRF524372:SSI524372 TBB524372:TCE524372 TKX524372:TMA524372 TUT524372:TVW524372 UEP524372:UFS524372 UOL524372:UPO524372 UYH524372:UZK524372 VID524372:VJG524372 VRZ524372:VTC524372 WBV524372:WCY524372 WLR524372:WMU524372 WVN524372:WWQ524372 D589908:AQ589908 JB589908:KE589908 SX589908:UA589908 ACT589908:ADW589908 AMP589908:ANS589908 AWL589908:AXO589908 BGH589908:BHK589908 BQD589908:BRG589908 BZZ589908:CBC589908 CJV589908:CKY589908 CTR589908:CUU589908 DDN589908:DEQ589908 DNJ589908:DOM589908 DXF589908:DYI589908 EHB589908:EIE589908 EQX589908:ESA589908 FAT589908:FBW589908 FKP589908:FLS589908 FUL589908:FVO589908 GEH589908:GFK589908 GOD589908:GPG589908 GXZ589908:GZC589908 HHV589908:HIY589908 HRR589908:HSU589908 IBN589908:ICQ589908 ILJ589908:IMM589908 IVF589908:IWI589908 JFB589908:JGE589908 JOX589908:JQA589908 JYT589908:JZW589908 KIP589908:KJS589908 KSL589908:KTO589908 LCH589908:LDK589908 LMD589908:LNG589908 LVZ589908:LXC589908 MFV589908:MGY589908 MPR589908:MQU589908 MZN589908:NAQ589908 NJJ589908:NKM589908 NTF589908:NUI589908 ODB589908:OEE589908 OMX589908:OOA589908 OWT589908:OXW589908 PGP589908:PHS589908 PQL589908:PRO589908 QAH589908:QBK589908 QKD589908:QLG589908 QTZ589908:QVC589908 RDV589908:REY589908 RNR589908:ROU589908 RXN589908:RYQ589908 SHJ589908:SIM589908 SRF589908:SSI589908 TBB589908:TCE589908 TKX589908:TMA589908 TUT589908:TVW589908 UEP589908:UFS589908 UOL589908:UPO589908 UYH589908:UZK589908 VID589908:VJG589908 VRZ589908:VTC589908 WBV589908:WCY589908 WLR589908:WMU589908 WVN589908:WWQ589908 D655444:AQ655444 JB655444:KE655444 SX655444:UA655444 ACT655444:ADW655444 AMP655444:ANS655444 AWL655444:AXO655444 BGH655444:BHK655444 BQD655444:BRG655444 BZZ655444:CBC655444 CJV655444:CKY655444 CTR655444:CUU655444 DDN655444:DEQ655444 DNJ655444:DOM655444 DXF655444:DYI655444 EHB655444:EIE655444 EQX655444:ESA655444 FAT655444:FBW655444 FKP655444:FLS655444 FUL655444:FVO655444 GEH655444:GFK655444 GOD655444:GPG655444 GXZ655444:GZC655444 HHV655444:HIY655444 HRR655444:HSU655444 IBN655444:ICQ655444 ILJ655444:IMM655444 IVF655444:IWI655444 JFB655444:JGE655444 JOX655444:JQA655444 JYT655444:JZW655444 KIP655444:KJS655444 KSL655444:KTO655444 LCH655444:LDK655444 LMD655444:LNG655444 LVZ655444:LXC655444 MFV655444:MGY655444 MPR655444:MQU655444 MZN655444:NAQ655444 NJJ655444:NKM655444 NTF655444:NUI655444 ODB655444:OEE655444 OMX655444:OOA655444 OWT655444:OXW655444 PGP655444:PHS655444 PQL655444:PRO655444 QAH655444:QBK655444 QKD655444:QLG655444 QTZ655444:QVC655444 RDV655444:REY655444 RNR655444:ROU655444 RXN655444:RYQ655444 SHJ655444:SIM655444 SRF655444:SSI655444 TBB655444:TCE655444 TKX655444:TMA655444 TUT655444:TVW655444 UEP655444:UFS655444 UOL655444:UPO655444 UYH655444:UZK655444 VID655444:VJG655444 VRZ655444:VTC655444 WBV655444:WCY655444 WLR655444:WMU655444 WVN655444:WWQ655444 D720980:AQ720980 JB720980:KE720980 SX720980:UA720980 ACT720980:ADW720980 AMP720980:ANS720980 AWL720980:AXO720980 BGH720980:BHK720980 BQD720980:BRG720980 BZZ720980:CBC720980 CJV720980:CKY720980 CTR720980:CUU720980 DDN720980:DEQ720980 DNJ720980:DOM720980 DXF720980:DYI720980 EHB720980:EIE720980 EQX720980:ESA720980 FAT720980:FBW720980 FKP720980:FLS720980 FUL720980:FVO720980 GEH720980:GFK720980 GOD720980:GPG720980 GXZ720980:GZC720980 HHV720980:HIY720980 HRR720980:HSU720980 IBN720980:ICQ720980 ILJ720980:IMM720980 IVF720980:IWI720980 JFB720980:JGE720980 JOX720980:JQA720980 JYT720980:JZW720980 KIP720980:KJS720980 KSL720980:KTO720980 LCH720980:LDK720980 LMD720980:LNG720980 LVZ720980:LXC720980 MFV720980:MGY720980 MPR720980:MQU720980 MZN720980:NAQ720980 NJJ720980:NKM720980 NTF720980:NUI720980 ODB720980:OEE720980 OMX720980:OOA720980 OWT720980:OXW720980 PGP720980:PHS720980 PQL720980:PRO720980 QAH720980:QBK720980 QKD720980:QLG720980 QTZ720980:QVC720980 RDV720980:REY720980 RNR720980:ROU720980 RXN720980:RYQ720980 SHJ720980:SIM720980 SRF720980:SSI720980 TBB720980:TCE720980 TKX720980:TMA720980 TUT720980:TVW720980 UEP720980:UFS720980 UOL720980:UPO720980 UYH720980:UZK720980 VID720980:VJG720980 VRZ720980:VTC720980 WBV720980:WCY720980 WLR720980:WMU720980 WVN720980:WWQ720980 D786516:AQ786516 JB786516:KE786516 SX786516:UA786516 ACT786516:ADW786516 AMP786516:ANS786516 AWL786516:AXO786516 BGH786516:BHK786516 BQD786516:BRG786516 BZZ786516:CBC786516 CJV786516:CKY786516 CTR786516:CUU786516 DDN786516:DEQ786516 DNJ786516:DOM786516 DXF786516:DYI786516 EHB786516:EIE786516 EQX786516:ESA786516 FAT786516:FBW786516 FKP786516:FLS786516 FUL786516:FVO786516 GEH786516:GFK786516 GOD786516:GPG786516 GXZ786516:GZC786516 HHV786516:HIY786516 HRR786516:HSU786516 IBN786516:ICQ786516 ILJ786516:IMM786516 IVF786516:IWI786516 JFB786516:JGE786516 JOX786516:JQA786516 JYT786516:JZW786516 KIP786516:KJS786516 KSL786516:KTO786516 LCH786516:LDK786516 LMD786516:LNG786516 LVZ786516:LXC786516 MFV786516:MGY786516 MPR786516:MQU786516 MZN786516:NAQ786516 NJJ786516:NKM786516 NTF786516:NUI786516 ODB786516:OEE786516 OMX786516:OOA786516 OWT786516:OXW786516 PGP786516:PHS786516 PQL786516:PRO786516 QAH786516:QBK786516 QKD786516:QLG786516 QTZ786516:QVC786516 RDV786516:REY786516 RNR786516:ROU786516 RXN786516:RYQ786516 SHJ786516:SIM786516 SRF786516:SSI786516 TBB786516:TCE786516 TKX786516:TMA786516 TUT786516:TVW786516 UEP786516:UFS786516 UOL786516:UPO786516 UYH786516:UZK786516 VID786516:VJG786516 VRZ786516:VTC786516 WBV786516:WCY786516 WLR786516:WMU786516 WVN786516:WWQ786516 D852052:AQ852052 JB852052:KE852052 SX852052:UA852052 ACT852052:ADW852052 AMP852052:ANS852052 AWL852052:AXO852052 BGH852052:BHK852052 BQD852052:BRG852052 BZZ852052:CBC852052 CJV852052:CKY852052 CTR852052:CUU852052 DDN852052:DEQ852052 DNJ852052:DOM852052 DXF852052:DYI852052 EHB852052:EIE852052 EQX852052:ESA852052 FAT852052:FBW852052 FKP852052:FLS852052 FUL852052:FVO852052 GEH852052:GFK852052 GOD852052:GPG852052 GXZ852052:GZC852052 HHV852052:HIY852052 HRR852052:HSU852052 IBN852052:ICQ852052 ILJ852052:IMM852052 IVF852052:IWI852052 JFB852052:JGE852052 JOX852052:JQA852052 JYT852052:JZW852052 KIP852052:KJS852052 KSL852052:KTO852052 LCH852052:LDK852052 LMD852052:LNG852052 LVZ852052:LXC852052 MFV852052:MGY852052 MPR852052:MQU852052 MZN852052:NAQ852052 NJJ852052:NKM852052 NTF852052:NUI852052 ODB852052:OEE852052 OMX852052:OOA852052 OWT852052:OXW852052 PGP852052:PHS852052 PQL852052:PRO852052 QAH852052:QBK852052 QKD852052:QLG852052 QTZ852052:QVC852052 RDV852052:REY852052 RNR852052:ROU852052 RXN852052:RYQ852052 SHJ852052:SIM852052 SRF852052:SSI852052 TBB852052:TCE852052 TKX852052:TMA852052 TUT852052:TVW852052 UEP852052:UFS852052 UOL852052:UPO852052 UYH852052:UZK852052 VID852052:VJG852052 VRZ852052:VTC852052 WBV852052:WCY852052 WLR852052:WMU852052 WVN852052:WWQ852052 D917588:AQ917588 JB917588:KE917588 SX917588:UA917588 ACT917588:ADW917588 AMP917588:ANS917588 AWL917588:AXO917588 BGH917588:BHK917588 BQD917588:BRG917588 BZZ917588:CBC917588 CJV917588:CKY917588 CTR917588:CUU917588 DDN917588:DEQ917588 DNJ917588:DOM917588 DXF917588:DYI917588 EHB917588:EIE917588 EQX917588:ESA917588 FAT917588:FBW917588 FKP917588:FLS917588 FUL917588:FVO917588 GEH917588:GFK917588 GOD917588:GPG917588 GXZ917588:GZC917588 HHV917588:HIY917588 HRR917588:HSU917588 IBN917588:ICQ917588 ILJ917588:IMM917588 IVF917588:IWI917588 JFB917588:JGE917588 JOX917588:JQA917588 JYT917588:JZW917588 KIP917588:KJS917588 KSL917588:KTO917588 LCH917588:LDK917588 LMD917588:LNG917588 LVZ917588:LXC917588 MFV917588:MGY917588 MPR917588:MQU917588 MZN917588:NAQ917588 NJJ917588:NKM917588 NTF917588:NUI917588 ODB917588:OEE917588 OMX917588:OOA917588 OWT917588:OXW917588 PGP917588:PHS917588 PQL917588:PRO917588 QAH917588:QBK917588 QKD917588:QLG917588 QTZ917588:QVC917588 RDV917588:REY917588 RNR917588:ROU917588 RXN917588:RYQ917588 SHJ917588:SIM917588 SRF917588:SSI917588 TBB917588:TCE917588 TKX917588:TMA917588 TUT917588:TVW917588 UEP917588:UFS917588 UOL917588:UPO917588 UYH917588:UZK917588 VID917588:VJG917588 VRZ917588:VTC917588 WBV917588:WCY917588 WLR917588:WMU917588 WVN917588:WWQ917588 D983124:AQ983124 JB983124:KE983124 SX983124:UA983124 ACT983124:ADW983124 AMP983124:ANS983124 AWL983124:AXO983124 BGH983124:BHK983124 BQD983124:BRG983124 BZZ983124:CBC983124 CJV983124:CKY983124 CTR983124:CUU983124 DDN983124:DEQ983124 DNJ983124:DOM983124 DXF983124:DYI983124 EHB983124:EIE983124 EQX983124:ESA983124 FAT983124:FBW983124 FKP983124:FLS983124 FUL983124:FVO983124 GEH983124:GFK983124 GOD983124:GPG983124 GXZ983124:GZC983124 HHV983124:HIY983124 HRR983124:HSU983124 IBN983124:ICQ983124 ILJ983124:IMM983124 IVF983124:IWI983124 JFB983124:JGE983124 JOX983124:JQA983124 JYT983124:JZW983124 KIP983124:KJS983124 KSL983124:KTO983124 LCH983124:LDK983124 LMD983124:LNG983124 LVZ983124:LXC983124 MFV983124:MGY983124 MPR983124:MQU983124 MZN983124:NAQ983124 NJJ983124:NKM983124 NTF983124:NUI983124 ODB983124:OEE983124 OMX983124:OOA983124 OWT983124:OXW983124 PGP983124:PHS983124 PQL983124:PRO983124 QAH983124:QBK983124 QKD983124:QLG983124 QTZ983124:QVC983124 RDV983124:REY983124 RNR983124:ROU983124 RXN983124:RYQ983124 SHJ983124:SIM983124 SRF983124:SSI983124 TBB983124:TCE983124 TKX983124:TMA983124 TUT983124:TVW983124 UEP983124:UFS983124 UOL983124:UPO983124 UYH983124:UZK983124 VID983124:VJG983124 VRZ983124:VTC983124 WBV983124:WCY983124 WLR983124:WMU983124 WVN983124:WWQ983124 WLR126:WMU126 D65603:AQ65604 JB65603:KE65604 SX65603:UA65604 ACT65603:ADW65604 AMP65603:ANS65604 AWL65603:AXO65604 BGH65603:BHK65604 BQD65603:BRG65604 BZZ65603:CBC65604 CJV65603:CKY65604 CTR65603:CUU65604 DDN65603:DEQ65604 DNJ65603:DOM65604 DXF65603:DYI65604 EHB65603:EIE65604 EQX65603:ESA65604 FAT65603:FBW65604 FKP65603:FLS65604 FUL65603:FVO65604 GEH65603:GFK65604 GOD65603:GPG65604 GXZ65603:GZC65604 HHV65603:HIY65604 HRR65603:HSU65604 IBN65603:ICQ65604 ILJ65603:IMM65604 IVF65603:IWI65604 JFB65603:JGE65604 JOX65603:JQA65604 JYT65603:JZW65604 KIP65603:KJS65604 KSL65603:KTO65604 LCH65603:LDK65604 LMD65603:LNG65604 LVZ65603:LXC65604 MFV65603:MGY65604 MPR65603:MQU65604 MZN65603:NAQ65604 NJJ65603:NKM65604 NTF65603:NUI65604 ODB65603:OEE65604 OMX65603:OOA65604 OWT65603:OXW65604 PGP65603:PHS65604 PQL65603:PRO65604 QAH65603:QBK65604 QKD65603:QLG65604 QTZ65603:QVC65604 RDV65603:REY65604 RNR65603:ROU65604 RXN65603:RYQ65604 SHJ65603:SIM65604 SRF65603:SSI65604 TBB65603:TCE65604 TKX65603:TMA65604 TUT65603:TVW65604 UEP65603:UFS65604 UOL65603:UPO65604 UYH65603:UZK65604 VID65603:VJG65604 VRZ65603:VTC65604 WBV65603:WCY65604 WLR65603:WMU65604 WVN65603:WWQ65604 D131139:AQ131140 JB131139:KE131140 SX131139:UA131140 ACT131139:ADW131140 AMP131139:ANS131140 AWL131139:AXO131140 BGH131139:BHK131140 BQD131139:BRG131140 BZZ131139:CBC131140 CJV131139:CKY131140 CTR131139:CUU131140 DDN131139:DEQ131140 DNJ131139:DOM131140 DXF131139:DYI131140 EHB131139:EIE131140 EQX131139:ESA131140 FAT131139:FBW131140 FKP131139:FLS131140 FUL131139:FVO131140 GEH131139:GFK131140 GOD131139:GPG131140 GXZ131139:GZC131140 HHV131139:HIY131140 HRR131139:HSU131140 IBN131139:ICQ131140 ILJ131139:IMM131140 IVF131139:IWI131140 JFB131139:JGE131140 JOX131139:JQA131140 JYT131139:JZW131140 KIP131139:KJS131140 KSL131139:KTO131140 LCH131139:LDK131140 LMD131139:LNG131140 LVZ131139:LXC131140 MFV131139:MGY131140 MPR131139:MQU131140 MZN131139:NAQ131140 NJJ131139:NKM131140 NTF131139:NUI131140 ODB131139:OEE131140 OMX131139:OOA131140 OWT131139:OXW131140 PGP131139:PHS131140 PQL131139:PRO131140 QAH131139:QBK131140 QKD131139:QLG131140 QTZ131139:QVC131140 RDV131139:REY131140 RNR131139:ROU131140 RXN131139:RYQ131140 SHJ131139:SIM131140 SRF131139:SSI131140 TBB131139:TCE131140 TKX131139:TMA131140 TUT131139:TVW131140 UEP131139:UFS131140 UOL131139:UPO131140 UYH131139:UZK131140 VID131139:VJG131140 VRZ131139:VTC131140 WBV131139:WCY131140 WLR131139:WMU131140 WVN131139:WWQ131140 D196675:AQ196676 JB196675:KE196676 SX196675:UA196676 ACT196675:ADW196676 AMP196675:ANS196676 AWL196675:AXO196676 BGH196675:BHK196676 BQD196675:BRG196676 BZZ196675:CBC196676 CJV196675:CKY196676 CTR196675:CUU196676 DDN196675:DEQ196676 DNJ196675:DOM196676 DXF196675:DYI196676 EHB196675:EIE196676 EQX196675:ESA196676 FAT196675:FBW196676 FKP196675:FLS196676 FUL196675:FVO196676 GEH196675:GFK196676 GOD196675:GPG196676 GXZ196675:GZC196676 HHV196675:HIY196676 HRR196675:HSU196676 IBN196675:ICQ196676 ILJ196675:IMM196676 IVF196675:IWI196676 JFB196675:JGE196676 JOX196675:JQA196676 JYT196675:JZW196676 KIP196675:KJS196676 KSL196675:KTO196676 LCH196675:LDK196676 LMD196675:LNG196676 LVZ196675:LXC196676 MFV196675:MGY196676 MPR196675:MQU196676 MZN196675:NAQ196676 NJJ196675:NKM196676 NTF196675:NUI196676 ODB196675:OEE196676 OMX196675:OOA196676 OWT196675:OXW196676 PGP196675:PHS196676 PQL196675:PRO196676 QAH196675:QBK196676 QKD196675:QLG196676 QTZ196675:QVC196676 RDV196675:REY196676 RNR196675:ROU196676 RXN196675:RYQ196676 SHJ196675:SIM196676 SRF196675:SSI196676 TBB196675:TCE196676 TKX196675:TMA196676 TUT196675:TVW196676 UEP196675:UFS196676 UOL196675:UPO196676 UYH196675:UZK196676 VID196675:VJG196676 VRZ196675:VTC196676 WBV196675:WCY196676 WLR196675:WMU196676 WVN196675:WWQ196676 D262211:AQ262212 JB262211:KE262212 SX262211:UA262212 ACT262211:ADW262212 AMP262211:ANS262212 AWL262211:AXO262212 BGH262211:BHK262212 BQD262211:BRG262212 BZZ262211:CBC262212 CJV262211:CKY262212 CTR262211:CUU262212 DDN262211:DEQ262212 DNJ262211:DOM262212 DXF262211:DYI262212 EHB262211:EIE262212 EQX262211:ESA262212 FAT262211:FBW262212 FKP262211:FLS262212 FUL262211:FVO262212 GEH262211:GFK262212 GOD262211:GPG262212 GXZ262211:GZC262212 HHV262211:HIY262212 HRR262211:HSU262212 IBN262211:ICQ262212 ILJ262211:IMM262212 IVF262211:IWI262212 JFB262211:JGE262212 JOX262211:JQA262212 JYT262211:JZW262212 KIP262211:KJS262212 KSL262211:KTO262212 LCH262211:LDK262212 LMD262211:LNG262212 LVZ262211:LXC262212 MFV262211:MGY262212 MPR262211:MQU262212 MZN262211:NAQ262212 NJJ262211:NKM262212 NTF262211:NUI262212 ODB262211:OEE262212 OMX262211:OOA262212 OWT262211:OXW262212 PGP262211:PHS262212 PQL262211:PRO262212 QAH262211:QBK262212 QKD262211:QLG262212 QTZ262211:QVC262212 RDV262211:REY262212 RNR262211:ROU262212 RXN262211:RYQ262212 SHJ262211:SIM262212 SRF262211:SSI262212 TBB262211:TCE262212 TKX262211:TMA262212 TUT262211:TVW262212 UEP262211:UFS262212 UOL262211:UPO262212 UYH262211:UZK262212 VID262211:VJG262212 VRZ262211:VTC262212 WBV262211:WCY262212 WLR262211:WMU262212 WVN262211:WWQ262212 D327747:AQ327748 JB327747:KE327748 SX327747:UA327748 ACT327747:ADW327748 AMP327747:ANS327748 AWL327747:AXO327748 BGH327747:BHK327748 BQD327747:BRG327748 BZZ327747:CBC327748 CJV327747:CKY327748 CTR327747:CUU327748 DDN327747:DEQ327748 DNJ327747:DOM327748 DXF327747:DYI327748 EHB327747:EIE327748 EQX327747:ESA327748 FAT327747:FBW327748 FKP327747:FLS327748 FUL327747:FVO327748 GEH327747:GFK327748 GOD327747:GPG327748 GXZ327747:GZC327748 HHV327747:HIY327748 HRR327747:HSU327748 IBN327747:ICQ327748 ILJ327747:IMM327748 IVF327747:IWI327748 JFB327747:JGE327748 JOX327747:JQA327748 JYT327747:JZW327748 KIP327747:KJS327748 KSL327747:KTO327748 LCH327747:LDK327748 LMD327747:LNG327748 LVZ327747:LXC327748 MFV327747:MGY327748 MPR327747:MQU327748 MZN327747:NAQ327748 NJJ327747:NKM327748 NTF327747:NUI327748 ODB327747:OEE327748 OMX327747:OOA327748 OWT327747:OXW327748 PGP327747:PHS327748 PQL327747:PRO327748 QAH327747:QBK327748 QKD327747:QLG327748 QTZ327747:QVC327748 RDV327747:REY327748 RNR327747:ROU327748 RXN327747:RYQ327748 SHJ327747:SIM327748 SRF327747:SSI327748 TBB327747:TCE327748 TKX327747:TMA327748 TUT327747:TVW327748 UEP327747:UFS327748 UOL327747:UPO327748 UYH327747:UZK327748 VID327747:VJG327748 VRZ327747:VTC327748 WBV327747:WCY327748 WLR327747:WMU327748 WVN327747:WWQ327748 D393283:AQ393284 JB393283:KE393284 SX393283:UA393284 ACT393283:ADW393284 AMP393283:ANS393284 AWL393283:AXO393284 BGH393283:BHK393284 BQD393283:BRG393284 BZZ393283:CBC393284 CJV393283:CKY393284 CTR393283:CUU393284 DDN393283:DEQ393284 DNJ393283:DOM393284 DXF393283:DYI393284 EHB393283:EIE393284 EQX393283:ESA393284 FAT393283:FBW393284 FKP393283:FLS393284 FUL393283:FVO393284 GEH393283:GFK393284 GOD393283:GPG393284 GXZ393283:GZC393284 HHV393283:HIY393284 HRR393283:HSU393284 IBN393283:ICQ393284 ILJ393283:IMM393284 IVF393283:IWI393284 JFB393283:JGE393284 JOX393283:JQA393284 JYT393283:JZW393284 KIP393283:KJS393284 KSL393283:KTO393284 LCH393283:LDK393284 LMD393283:LNG393284 LVZ393283:LXC393284 MFV393283:MGY393284 MPR393283:MQU393284 MZN393283:NAQ393284 NJJ393283:NKM393284 NTF393283:NUI393284 ODB393283:OEE393284 OMX393283:OOA393284 OWT393283:OXW393284 PGP393283:PHS393284 PQL393283:PRO393284 QAH393283:QBK393284 QKD393283:QLG393284 QTZ393283:QVC393284 RDV393283:REY393284 RNR393283:ROU393284 RXN393283:RYQ393284 SHJ393283:SIM393284 SRF393283:SSI393284 TBB393283:TCE393284 TKX393283:TMA393284 TUT393283:TVW393284 UEP393283:UFS393284 UOL393283:UPO393284 UYH393283:UZK393284 VID393283:VJG393284 VRZ393283:VTC393284 WBV393283:WCY393284 WLR393283:WMU393284 WVN393283:WWQ393284 D458819:AQ458820 JB458819:KE458820 SX458819:UA458820 ACT458819:ADW458820 AMP458819:ANS458820 AWL458819:AXO458820 BGH458819:BHK458820 BQD458819:BRG458820 BZZ458819:CBC458820 CJV458819:CKY458820 CTR458819:CUU458820 DDN458819:DEQ458820 DNJ458819:DOM458820 DXF458819:DYI458820 EHB458819:EIE458820 EQX458819:ESA458820 FAT458819:FBW458820 FKP458819:FLS458820 FUL458819:FVO458820 GEH458819:GFK458820 GOD458819:GPG458820 GXZ458819:GZC458820 HHV458819:HIY458820 HRR458819:HSU458820 IBN458819:ICQ458820 ILJ458819:IMM458820 IVF458819:IWI458820 JFB458819:JGE458820 JOX458819:JQA458820 JYT458819:JZW458820 KIP458819:KJS458820 KSL458819:KTO458820 LCH458819:LDK458820 LMD458819:LNG458820 LVZ458819:LXC458820 MFV458819:MGY458820 MPR458819:MQU458820 MZN458819:NAQ458820 NJJ458819:NKM458820 NTF458819:NUI458820 ODB458819:OEE458820 OMX458819:OOA458820 OWT458819:OXW458820 PGP458819:PHS458820 PQL458819:PRO458820 QAH458819:QBK458820 QKD458819:QLG458820 QTZ458819:QVC458820 RDV458819:REY458820 RNR458819:ROU458820 RXN458819:RYQ458820 SHJ458819:SIM458820 SRF458819:SSI458820 TBB458819:TCE458820 TKX458819:TMA458820 TUT458819:TVW458820 UEP458819:UFS458820 UOL458819:UPO458820 UYH458819:UZK458820 VID458819:VJG458820 VRZ458819:VTC458820 WBV458819:WCY458820 WLR458819:WMU458820 WVN458819:WWQ458820 D524355:AQ524356 JB524355:KE524356 SX524355:UA524356 ACT524355:ADW524356 AMP524355:ANS524356 AWL524355:AXO524356 BGH524355:BHK524356 BQD524355:BRG524356 BZZ524355:CBC524356 CJV524355:CKY524356 CTR524355:CUU524356 DDN524355:DEQ524356 DNJ524355:DOM524356 DXF524355:DYI524356 EHB524355:EIE524356 EQX524355:ESA524356 FAT524355:FBW524356 FKP524355:FLS524356 FUL524355:FVO524356 GEH524355:GFK524356 GOD524355:GPG524356 GXZ524355:GZC524356 HHV524355:HIY524356 HRR524355:HSU524356 IBN524355:ICQ524356 ILJ524355:IMM524356 IVF524355:IWI524356 JFB524355:JGE524356 JOX524355:JQA524356 JYT524355:JZW524356 KIP524355:KJS524356 KSL524355:KTO524356 LCH524355:LDK524356 LMD524355:LNG524356 LVZ524355:LXC524356 MFV524355:MGY524356 MPR524355:MQU524356 MZN524355:NAQ524356 NJJ524355:NKM524356 NTF524355:NUI524356 ODB524355:OEE524356 OMX524355:OOA524356 OWT524355:OXW524356 PGP524355:PHS524356 PQL524355:PRO524356 QAH524355:QBK524356 QKD524355:QLG524356 QTZ524355:QVC524356 RDV524355:REY524356 RNR524355:ROU524356 RXN524355:RYQ524356 SHJ524355:SIM524356 SRF524355:SSI524356 TBB524355:TCE524356 TKX524355:TMA524356 TUT524355:TVW524356 UEP524355:UFS524356 UOL524355:UPO524356 UYH524355:UZK524356 VID524355:VJG524356 VRZ524355:VTC524356 WBV524355:WCY524356 WLR524355:WMU524356 WVN524355:WWQ524356 D589891:AQ589892 JB589891:KE589892 SX589891:UA589892 ACT589891:ADW589892 AMP589891:ANS589892 AWL589891:AXO589892 BGH589891:BHK589892 BQD589891:BRG589892 BZZ589891:CBC589892 CJV589891:CKY589892 CTR589891:CUU589892 DDN589891:DEQ589892 DNJ589891:DOM589892 DXF589891:DYI589892 EHB589891:EIE589892 EQX589891:ESA589892 FAT589891:FBW589892 FKP589891:FLS589892 FUL589891:FVO589892 GEH589891:GFK589892 GOD589891:GPG589892 GXZ589891:GZC589892 HHV589891:HIY589892 HRR589891:HSU589892 IBN589891:ICQ589892 ILJ589891:IMM589892 IVF589891:IWI589892 JFB589891:JGE589892 JOX589891:JQA589892 JYT589891:JZW589892 KIP589891:KJS589892 KSL589891:KTO589892 LCH589891:LDK589892 LMD589891:LNG589892 LVZ589891:LXC589892 MFV589891:MGY589892 MPR589891:MQU589892 MZN589891:NAQ589892 NJJ589891:NKM589892 NTF589891:NUI589892 ODB589891:OEE589892 OMX589891:OOA589892 OWT589891:OXW589892 PGP589891:PHS589892 PQL589891:PRO589892 QAH589891:QBK589892 QKD589891:QLG589892 QTZ589891:QVC589892 RDV589891:REY589892 RNR589891:ROU589892 RXN589891:RYQ589892 SHJ589891:SIM589892 SRF589891:SSI589892 TBB589891:TCE589892 TKX589891:TMA589892 TUT589891:TVW589892 UEP589891:UFS589892 UOL589891:UPO589892 UYH589891:UZK589892 VID589891:VJG589892 VRZ589891:VTC589892 WBV589891:WCY589892 WLR589891:WMU589892 WVN589891:WWQ589892 D655427:AQ655428 JB655427:KE655428 SX655427:UA655428 ACT655427:ADW655428 AMP655427:ANS655428 AWL655427:AXO655428 BGH655427:BHK655428 BQD655427:BRG655428 BZZ655427:CBC655428 CJV655427:CKY655428 CTR655427:CUU655428 DDN655427:DEQ655428 DNJ655427:DOM655428 DXF655427:DYI655428 EHB655427:EIE655428 EQX655427:ESA655428 FAT655427:FBW655428 FKP655427:FLS655428 FUL655427:FVO655428 GEH655427:GFK655428 GOD655427:GPG655428 GXZ655427:GZC655428 HHV655427:HIY655428 HRR655427:HSU655428 IBN655427:ICQ655428 ILJ655427:IMM655428 IVF655427:IWI655428 JFB655427:JGE655428 JOX655427:JQA655428 JYT655427:JZW655428 KIP655427:KJS655428 KSL655427:KTO655428 LCH655427:LDK655428 LMD655427:LNG655428 LVZ655427:LXC655428 MFV655427:MGY655428 MPR655427:MQU655428 MZN655427:NAQ655428 NJJ655427:NKM655428 NTF655427:NUI655428 ODB655427:OEE655428 OMX655427:OOA655428 OWT655427:OXW655428 PGP655427:PHS655428 PQL655427:PRO655428 QAH655427:QBK655428 QKD655427:QLG655428 QTZ655427:QVC655428 RDV655427:REY655428 RNR655427:ROU655428 RXN655427:RYQ655428 SHJ655427:SIM655428 SRF655427:SSI655428 TBB655427:TCE655428 TKX655427:TMA655428 TUT655427:TVW655428 UEP655427:UFS655428 UOL655427:UPO655428 UYH655427:UZK655428 VID655427:VJG655428 VRZ655427:VTC655428 WBV655427:WCY655428 WLR655427:WMU655428 WVN655427:WWQ655428 D720963:AQ720964 JB720963:KE720964 SX720963:UA720964 ACT720963:ADW720964 AMP720963:ANS720964 AWL720963:AXO720964 BGH720963:BHK720964 BQD720963:BRG720964 BZZ720963:CBC720964 CJV720963:CKY720964 CTR720963:CUU720964 DDN720963:DEQ720964 DNJ720963:DOM720964 DXF720963:DYI720964 EHB720963:EIE720964 EQX720963:ESA720964 FAT720963:FBW720964 FKP720963:FLS720964 FUL720963:FVO720964 GEH720963:GFK720964 GOD720963:GPG720964 GXZ720963:GZC720964 HHV720963:HIY720964 HRR720963:HSU720964 IBN720963:ICQ720964 ILJ720963:IMM720964 IVF720963:IWI720964 JFB720963:JGE720964 JOX720963:JQA720964 JYT720963:JZW720964 KIP720963:KJS720964 KSL720963:KTO720964 LCH720963:LDK720964 LMD720963:LNG720964 LVZ720963:LXC720964 MFV720963:MGY720964 MPR720963:MQU720964 MZN720963:NAQ720964 NJJ720963:NKM720964 NTF720963:NUI720964 ODB720963:OEE720964 OMX720963:OOA720964 OWT720963:OXW720964 PGP720963:PHS720964 PQL720963:PRO720964 QAH720963:QBK720964 QKD720963:QLG720964 QTZ720963:QVC720964 RDV720963:REY720964 RNR720963:ROU720964 RXN720963:RYQ720964 SHJ720963:SIM720964 SRF720963:SSI720964 TBB720963:TCE720964 TKX720963:TMA720964 TUT720963:TVW720964 UEP720963:UFS720964 UOL720963:UPO720964 UYH720963:UZK720964 VID720963:VJG720964 VRZ720963:VTC720964 WBV720963:WCY720964 WLR720963:WMU720964 WVN720963:WWQ720964 D786499:AQ786500 JB786499:KE786500 SX786499:UA786500 ACT786499:ADW786500 AMP786499:ANS786500 AWL786499:AXO786500 BGH786499:BHK786500 BQD786499:BRG786500 BZZ786499:CBC786500 CJV786499:CKY786500 CTR786499:CUU786500 DDN786499:DEQ786500 DNJ786499:DOM786500 DXF786499:DYI786500 EHB786499:EIE786500 EQX786499:ESA786500 FAT786499:FBW786500 FKP786499:FLS786500 FUL786499:FVO786500 GEH786499:GFK786500 GOD786499:GPG786500 GXZ786499:GZC786500 HHV786499:HIY786500 HRR786499:HSU786500 IBN786499:ICQ786500 ILJ786499:IMM786500 IVF786499:IWI786500 JFB786499:JGE786500 JOX786499:JQA786500 JYT786499:JZW786500 KIP786499:KJS786500 KSL786499:KTO786500 LCH786499:LDK786500 LMD786499:LNG786500 LVZ786499:LXC786500 MFV786499:MGY786500 MPR786499:MQU786500 MZN786499:NAQ786500 NJJ786499:NKM786500 NTF786499:NUI786500 ODB786499:OEE786500 OMX786499:OOA786500 OWT786499:OXW786500 PGP786499:PHS786500 PQL786499:PRO786500 QAH786499:QBK786500 QKD786499:QLG786500 QTZ786499:QVC786500 RDV786499:REY786500 RNR786499:ROU786500 RXN786499:RYQ786500 SHJ786499:SIM786500 SRF786499:SSI786500 TBB786499:TCE786500 TKX786499:TMA786500 TUT786499:TVW786500 UEP786499:UFS786500 UOL786499:UPO786500 UYH786499:UZK786500 VID786499:VJG786500 VRZ786499:VTC786500 WBV786499:WCY786500 WLR786499:WMU786500 WVN786499:WWQ786500 D852035:AQ852036 JB852035:KE852036 SX852035:UA852036 ACT852035:ADW852036 AMP852035:ANS852036 AWL852035:AXO852036 BGH852035:BHK852036 BQD852035:BRG852036 BZZ852035:CBC852036 CJV852035:CKY852036 CTR852035:CUU852036 DDN852035:DEQ852036 DNJ852035:DOM852036 DXF852035:DYI852036 EHB852035:EIE852036 EQX852035:ESA852036 FAT852035:FBW852036 FKP852035:FLS852036 FUL852035:FVO852036 GEH852035:GFK852036 GOD852035:GPG852036 GXZ852035:GZC852036 HHV852035:HIY852036 HRR852035:HSU852036 IBN852035:ICQ852036 ILJ852035:IMM852036 IVF852035:IWI852036 JFB852035:JGE852036 JOX852035:JQA852036 JYT852035:JZW852036 KIP852035:KJS852036 KSL852035:KTO852036 LCH852035:LDK852036 LMD852035:LNG852036 LVZ852035:LXC852036 MFV852035:MGY852036 MPR852035:MQU852036 MZN852035:NAQ852036 NJJ852035:NKM852036 NTF852035:NUI852036 ODB852035:OEE852036 OMX852035:OOA852036 OWT852035:OXW852036 PGP852035:PHS852036 PQL852035:PRO852036 QAH852035:QBK852036 QKD852035:QLG852036 QTZ852035:QVC852036 RDV852035:REY852036 RNR852035:ROU852036 RXN852035:RYQ852036 SHJ852035:SIM852036 SRF852035:SSI852036 TBB852035:TCE852036 TKX852035:TMA852036 TUT852035:TVW852036 UEP852035:UFS852036 UOL852035:UPO852036 UYH852035:UZK852036 VID852035:VJG852036 VRZ852035:VTC852036 WBV852035:WCY852036 WLR852035:WMU852036 WVN852035:WWQ852036 D917571:AQ917572 JB917571:KE917572 SX917571:UA917572 ACT917571:ADW917572 AMP917571:ANS917572 AWL917571:AXO917572 BGH917571:BHK917572 BQD917571:BRG917572 BZZ917571:CBC917572 CJV917571:CKY917572 CTR917571:CUU917572 DDN917571:DEQ917572 DNJ917571:DOM917572 DXF917571:DYI917572 EHB917571:EIE917572 EQX917571:ESA917572 FAT917571:FBW917572 FKP917571:FLS917572 FUL917571:FVO917572 GEH917571:GFK917572 GOD917571:GPG917572 GXZ917571:GZC917572 HHV917571:HIY917572 HRR917571:HSU917572 IBN917571:ICQ917572 ILJ917571:IMM917572 IVF917571:IWI917572 JFB917571:JGE917572 JOX917571:JQA917572 JYT917571:JZW917572 KIP917571:KJS917572 KSL917571:KTO917572 LCH917571:LDK917572 LMD917571:LNG917572 LVZ917571:LXC917572 MFV917571:MGY917572 MPR917571:MQU917572 MZN917571:NAQ917572 NJJ917571:NKM917572 NTF917571:NUI917572 ODB917571:OEE917572 OMX917571:OOA917572 OWT917571:OXW917572 PGP917571:PHS917572 PQL917571:PRO917572 QAH917571:QBK917572 QKD917571:QLG917572 QTZ917571:QVC917572 RDV917571:REY917572 RNR917571:ROU917572 RXN917571:RYQ917572 SHJ917571:SIM917572 SRF917571:SSI917572 TBB917571:TCE917572 TKX917571:TMA917572 TUT917571:TVW917572 UEP917571:UFS917572 UOL917571:UPO917572 UYH917571:UZK917572 VID917571:VJG917572 VRZ917571:VTC917572 WBV917571:WCY917572 WLR917571:WMU917572 WVN917571:WWQ917572 D983107:AQ983108 JB983107:KE983108 SX983107:UA983108 ACT983107:ADW983108 AMP983107:ANS983108 AWL983107:AXO983108 BGH983107:BHK983108 BQD983107:BRG983108 BZZ983107:CBC983108 CJV983107:CKY983108 CTR983107:CUU983108 DDN983107:DEQ983108 DNJ983107:DOM983108 DXF983107:DYI983108 EHB983107:EIE983108 EQX983107:ESA983108 FAT983107:FBW983108 FKP983107:FLS983108 FUL983107:FVO983108 GEH983107:GFK983108 GOD983107:GPG983108 GXZ983107:GZC983108 HHV983107:HIY983108 HRR983107:HSU983108 IBN983107:ICQ983108 ILJ983107:IMM983108 IVF983107:IWI983108 JFB983107:JGE983108 JOX983107:JQA983108 JYT983107:JZW983108 KIP983107:KJS983108 KSL983107:KTO983108 LCH983107:LDK983108 LMD983107:LNG983108 LVZ983107:LXC983108 MFV983107:MGY983108 MPR983107:MQU983108 MZN983107:NAQ983108 NJJ983107:NKM983108 NTF983107:NUI983108 ODB983107:OEE983108 OMX983107:OOA983108 OWT983107:OXW983108 PGP983107:PHS983108 PQL983107:PRO983108 QAH983107:QBK983108 QKD983107:QLG983108 QTZ983107:QVC983108 RDV983107:REY983108 RNR983107:ROU983108 RXN983107:RYQ983108 SHJ983107:SIM983108 SRF983107:SSI983108 TBB983107:TCE983108 TKX983107:TMA983108 TUT983107:TVW983108 UEP983107:UFS983108 UOL983107:UPO983108 UYH983107:UZK983108 VID983107:VJG983108 VRZ983107:VTC983108 WBV983107:WCY983108 WLR983107:WMU983108 WVN983107:WWQ983108 WVN126:WWQ126 JB86:KE86 SX86:UA86 ACT86:ADW86 AMP86:ANS86 AWL86:AXO86 BGH86:BHK86 BQD86:BRG86 BZZ86:CBC86 CJV86:CKY86 CTR86:CUU86 DDN86:DEQ86 DNJ86:DOM86 DXF86:DYI86 EHB86:EIE86 EQX86:ESA86 FAT86:FBW86 FKP86:FLS86 FUL86:FVO86 GEH86:GFK86 GOD86:GPG86 GXZ86:GZC86 HHV86:HIY86 HRR86:HSU86 IBN86:ICQ86 ILJ86:IMM86 IVF86:IWI86 JFB86:JGE86 JOX86:JQA86 JYT86:JZW86 KIP86:KJS86 KSL86:KTO86 LCH86:LDK86 LMD86:LNG86 LVZ86:LXC86 MFV86:MGY86 MPR86:MQU86 MZN86:NAQ86 NJJ86:NKM86 NTF86:NUI86 ODB86:OEE86 OMX86:OOA86 OWT86:OXW86 PGP86:PHS86 PQL86:PRO86 QAH86:QBK86 QKD86:QLG86 QTZ86:QVC86 RDV86:REY86 RNR86:ROU86 RXN86:RYQ86 SHJ86:SIM86 SRF86:SSI86 TBB86:TCE86 TKX86:TMA86 TUT86:TVW86 UEP86:UFS86 UOL86:UPO86 UYH86:UZK86 VID86:VJG86 VRZ86:VTC86 WBV86:WCY86 WLR86:WMU86 WVN86:WWQ86 D65579:AQ65579 JB65579:KE65579 SX65579:UA65579 ACT65579:ADW65579 AMP65579:ANS65579 AWL65579:AXO65579 BGH65579:BHK65579 BQD65579:BRG65579 BZZ65579:CBC65579 CJV65579:CKY65579 CTR65579:CUU65579 DDN65579:DEQ65579 DNJ65579:DOM65579 DXF65579:DYI65579 EHB65579:EIE65579 EQX65579:ESA65579 FAT65579:FBW65579 FKP65579:FLS65579 FUL65579:FVO65579 GEH65579:GFK65579 GOD65579:GPG65579 GXZ65579:GZC65579 HHV65579:HIY65579 HRR65579:HSU65579 IBN65579:ICQ65579 ILJ65579:IMM65579 IVF65579:IWI65579 JFB65579:JGE65579 JOX65579:JQA65579 JYT65579:JZW65579 KIP65579:KJS65579 KSL65579:KTO65579 LCH65579:LDK65579 LMD65579:LNG65579 LVZ65579:LXC65579 MFV65579:MGY65579 MPR65579:MQU65579 MZN65579:NAQ65579 NJJ65579:NKM65579 NTF65579:NUI65579 ODB65579:OEE65579 OMX65579:OOA65579 OWT65579:OXW65579 PGP65579:PHS65579 PQL65579:PRO65579 QAH65579:QBK65579 QKD65579:QLG65579 QTZ65579:QVC65579 RDV65579:REY65579 RNR65579:ROU65579 RXN65579:RYQ65579 SHJ65579:SIM65579 SRF65579:SSI65579 TBB65579:TCE65579 TKX65579:TMA65579 TUT65579:TVW65579 UEP65579:UFS65579 UOL65579:UPO65579 UYH65579:UZK65579 VID65579:VJG65579 VRZ65579:VTC65579 WBV65579:WCY65579 WLR65579:WMU65579 WVN65579:WWQ65579 D131115:AQ131115 JB131115:KE131115 SX131115:UA131115 ACT131115:ADW131115 AMP131115:ANS131115 AWL131115:AXO131115 BGH131115:BHK131115 BQD131115:BRG131115 BZZ131115:CBC131115 CJV131115:CKY131115 CTR131115:CUU131115 DDN131115:DEQ131115 DNJ131115:DOM131115 DXF131115:DYI131115 EHB131115:EIE131115 EQX131115:ESA131115 FAT131115:FBW131115 FKP131115:FLS131115 FUL131115:FVO131115 GEH131115:GFK131115 GOD131115:GPG131115 GXZ131115:GZC131115 HHV131115:HIY131115 HRR131115:HSU131115 IBN131115:ICQ131115 ILJ131115:IMM131115 IVF131115:IWI131115 JFB131115:JGE131115 JOX131115:JQA131115 JYT131115:JZW131115 KIP131115:KJS131115 KSL131115:KTO131115 LCH131115:LDK131115 LMD131115:LNG131115 LVZ131115:LXC131115 MFV131115:MGY131115 MPR131115:MQU131115 MZN131115:NAQ131115 NJJ131115:NKM131115 NTF131115:NUI131115 ODB131115:OEE131115 OMX131115:OOA131115 OWT131115:OXW131115 PGP131115:PHS131115 PQL131115:PRO131115 QAH131115:QBK131115 QKD131115:QLG131115 QTZ131115:QVC131115 RDV131115:REY131115 RNR131115:ROU131115 RXN131115:RYQ131115 SHJ131115:SIM131115 SRF131115:SSI131115 TBB131115:TCE131115 TKX131115:TMA131115 TUT131115:TVW131115 UEP131115:UFS131115 UOL131115:UPO131115 UYH131115:UZK131115 VID131115:VJG131115 VRZ131115:VTC131115 WBV131115:WCY131115 WLR131115:WMU131115 WVN131115:WWQ131115 D196651:AQ196651 JB196651:KE196651 SX196651:UA196651 ACT196651:ADW196651 AMP196651:ANS196651 AWL196651:AXO196651 BGH196651:BHK196651 BQD196651:BRG196651 BZZ196651:CBC196651 CJV196651:CKY196651 CTR196651:CUU196651 DDN196651:DEQ196651 DNJ196651:DOM196651 DXF196651:DYI196651 EHB196651:EIE196651 EQX196651:ESA196651 FAT196651:FBW196651 FKP196651:FLS196651 FUL196651:FVO196651 GEH196651:GFK196651 GOD196651:GPG196651 GXZ196651:GZC196651 HHV196651:HIY196651 HRR196651:HSU196651 IBN196651:ICQ196651 ILJ196651:IMM196651 IVF196651:IWI196651 JFB196651:JGE196651 JOX196651:JQA196651 JYT196651:JZW196651 KIP196651:KJS196651 KSL196651:KTO196651 LCH196651:LDK196651 LMD196651:LNG196651 LVZ196651:LXC196651 MFV196651:MGY196651 MPR196651:MQU196651 MZN196651:NAQ196651 NJJ196651:NKM196651 NTF196651:NUI196651 ODB196651:OEE196651 OMX196651:OOA196651 OWT196651:OXW196651 PGP196651:PHS196651 PQL196651:PRO196651 QAH196651:QBK196651 QKD196651:QLG196651 QTZ196651:QVC196651 RDV196651:REY196651 RNR196651:ROU196651 RXN196651:RYQ196651 SHJ196651:SIM196651 SRF196651:SSI196651 TBB196651:TCE196651 TKX196651:TMA196651 TUT196651:TVW196651 UEP196651:UFS196651 UOL196651:UPO196651 UYH196651:UZK196651 VID196651:VJG196651 VRZ196651:VTC196651 WBV196651:WCY196651 WLR196651:WMU196651 WVN196651:WWQ196651 D262187:AQ262187 JB262187:KE262187 SX262187:UA262187 ACT262187:ADW262187 AMP262187:ANS262187 AWL262187:AXO262187 BGH262187:BHK262187 BQD262187:BRG262187 BZZ262187:CBC262187 CJV262187:CKY262187 CTR262187:CUU262187 DDN262187:DEQ262187 DNJ262187:DOM262187 DXF262187:DYI262187 EHB262187:EIE262187 EQX262187:ESA262187 FAT262187:FBW262187 FKP262187:FLS262187 FUL262187:FVO262187 GEH262187:GFK262187 GOD262187:GPG262187 GXZ262187:GZC262187 HHV262187:HIY262187 HRR262187:HSU262187 IBN262187:ICQ262187 ILJ262187:IMM262187 IVF262187:IWI262187 JFB262187:JGE262187 JOX262187:JQA262187 JYT262187:JZW262187 KIP262187:KJS262187 KSL262187:KTO262187 LCH262187:LDK262187 LMD262187:LNG262187 LVZ262187:LXC262187 MFV262187:MGY262187 MPR262187:MQU262187 MZN262187:NAQ262187 NJJ262187:NKM262187 NTF262187:NUI262187 ODB262187:OEE262187 OMX262187:OOA262187 OWT262187:OXW262187 PGP262187:PHS262187 PQL262187:PRO262187 QAH262187:QBK262187 QKD262187:QLG262187 QTZ262187:QVC262187 RDV262187:REY262187 RNR262187:ROU262187 RXN262187:RYQ262187 SHJ262187:SIM262187 SRF262187:SSI262187 TBB262187:TCE262187 TKX262187:TMA262187 TUT262187:TVW262187 UEP262187:UFS262187 UOL262187:UPO262187 UYH262187:UZK262187 VID262187:VJG262187 VRZ262187:VTC262187 WBV262187:WCY262187 WLR262187:WMU262187 WVN262187:WWQ262187 D327723:AQ327723 JB327723:KE327723 SX327723:UA327723 ACT327723:ADW327723 AMP327723:ANS327723 AWL327723:AXO327723 BGH327723:BHK327723 BQD327723:BRG327723 BZZ327723:CBC327723 CJV327723:CKY327723 CTR327723:CUU327723 DDN327723:DEQ327723 DNJ327723:DOM327723 DXF327723:DYI327723 EHB327723:EIE327723 EQX327723:ESA327723 FAT327723:FBW327723 FKP327723:FLS327723 FUL327723:FVO327723 GEH327723:GFK327723 GOD327723:GPG327723 GXZ327723:GZC327723 HHV327723:HIY327723 HRR327723:HSU327723 IBN327723:ICQ327723 ILJ327723:IMM327723 IVF327723:IWI327723 JFB327723:JGE327723 JOX327723:JQA327723 JYT327723:JZW327723 KIP327723:KJS327723 KSL327723:KTO327723 LCH327723:LDK327723 LMD327723:LNG327723 LVZ327723:LXC327723 MFV327723:MGY327723 MPR327723:MQU327723 MZN327723:NAQ327723 NJJ327723:NKM327723 NTF327723:NUI327723 ODB327723:OEE327723 OMX327723:OOA327723 OWT327723:OXW327723 PGP327723:PHS327723 PQL327723:PRO327723 QAH327723:QBK327723 QKD327723:QLG327723 QTZ327723:QVC327723 RDV327723:REY327723 RNR327723:ROU327723 RXN327723:RYQ327723 SHJ327723:SIM327723 SRF327723:SSI327723 TBB327723:TCE327723 TKX327723:TMA327723 TUT327723:TVW327723 UEP327723:UFS327723 UOL327723:UPO327723 UYH327723:UZK327723 VID327723:VJG327723 VRZ327723:VTC327723 WBV327723:WCY327723 WLR327723:WMU327723 WVN327723:WWQ327723 D393259:AQ393259 JB393259:KE393259 SX393259:UA393259 ACT393259:ADW393259 AMP393259:ANS393259 AWL393259:AXO393259 BGH393259:BHK393259 BQD393259:BRG393259 BZZ393259:CBC393259 CJV393259:CKY393259 CTR393259:CUU393259 DDN393259:DEQ393259 DNJ393259:DOM393259 DXF393259:DYI393259 EHB393259:EIE393259 EQX393259:ESA393259 FAT393259:FBW393259 FKP393259:FLS393259 FUL393259:FVO393259 GEH393259:GFK393259 GOD393259:GPG393259 GXZ393259:GZC393259 HHV393259:HIY393259 HRR393259:HSU393259 IBN393259:ICQ393259 ILJ393259:IMM393259 IVF393259:IWI393259 JFB393259:JGE393259 JOX393259:JQA393259 JYT393259:JZW393259 KIP393259:KJS393259 KSL393259:KTO393259 LCH393259:LDK393259 LMD393259:LNG393259 LVZ393259:LXC393259 MFV393259:MGY393259 MPR393259:MQU393259 MZN393259:NAQ393259 NJJ393259:NKM393259 NTF393259:NUI393259 ODB393259:OEE393259 OMX393259:OOA393259 OWT393259:OXW393259 PGP393259:PHS393259 PQL393259:PRO393259 QAH393259:QBK393259 QKD393259:QLG393259 QTZ393259:QVC393259 RDV393259:REY393259 RNR393259:ROU393259 RXN393259:RYQ393259 SHJ393259:SIM393259 SRF393259:SSI393259 TBB393259:TCE393259 TKX393259:TMA393259 TUT393259:TVW393259 UEP393259:UFS393259 UOL393259:UPO393259 UYH393259:UZK393259 VID393259:VJG393259 VRZ393259:VTC393259 WBV393259:WCY393259 WLR393259:WMU393259 WVN393259:WWQ393259 D458795:AQ458795 JB458795:KE458795 SX458795:UA458795 ACT458795:ADW458795 AMP458795:ANS458795 AWL458795:AXO458795 BGH458795:BHK458795 BQD458795:BRG458795 BZZ458795:CBC458795 CJV458795:CKY458795 CTR458795:CUU458795 DDN458795:DEQ458795 DNJ458795:DOM458795 DXF458795:DYI458795 EHB458795:EIE458795 EQX458795:ESA458795 FAT458795:FBW458795 FKP458795:FLS458795 FUL458795:FVO458795 GEH458795:GFK458795 GOD458795:GPG458795 GXZ458795:GZC458795 HHV458795:HIY458795 HRR458795:HSU458795 IBN458795:ICQ458795 ILJ458795:IMM458795 IVF458795:IWI458795 JFB458795:JGE458795 JOX458795:JQA458795 JYT458795:JZW458795 KIP458795:KJS458795 KSL458795:KTO458795 LCH458795:LDK458795 LMD458795:LNG458795 LVZ458795:LXC458795 MFV458795:MGY458795 MPR458795:MQU458795 MZN458795:NAQ458795 NJJ458795:NKM458795 NTF458795:NUI458795 ODB458795:OEE458795 OMX458795:OOA458795 OWT458795:OXW458795 PGP458795:PHS458795 PQL458795:PRO458795 QAH458795:QBK458795 QKD458795:QLG458795 QTZ458795:QVC458795 RDV458795:REY458795 RNR458795:ROU458795 RXN458795:RYQ458795 SHJ458795:SIM458795 SRF458795:SSI458795 TBB458795:TCE458795 TKX458795:TMA458795 TUT458795:TVW458795 UEP458795:UFS458795 UOL458795:UPO458795 UYH458795:UZK458795 VID458795:VJG458795 VRZ458795:VTC458795 WBV458795:WCY458795 WLR458795:WMU458795 WVN458795:WWQ458795 D524331:AQ524331 JB524331:KE524331 SX524331:UA524331 ACT524331:ADW524331 AMP524331:ANS524331 AWL524331:AXO524331 BGH524331:BHK524331 BQD524331:BRG524331 BZZ524331:CBC524331 CJV524331:CKY524331 CTR524331:CUU524331 DDN524331:DEQ524331 DNJ524331:DOM524331 DXF524331:DYI524331 EHB524331:EIE524331 EQX524331:ESA524331 FAT524331:FBW524331 FKP524331:FLS524331 FUL524331:FVO524331 GEH524331:GFK524331 GOD524331:GPG524331 GXZ524331:GZC524331 HHV524331:HIY524331 HRR524331:HSU524331 IBN524331:ICQ524331 ILJ524331:IMM524331 IVF524331:IWI524331 JFB524331:JGE524331 JOX524331:JQA524331 JYT524331:JZW524331 KIP524331:KJS524331 KSL524331:KTO524331 LCH524331:LDK524331 LMD524331:LNG524331 LVZ524331:LXC524331 MFV524331:MGY524331 MPR524331:MQU524331 MZN524331:NAQ524331 NJJ524331:NKM524331 NTF524331:NUI524331 ODB524331:OEE524331 OMX524331:OOA524331 OWT524331:OXW524331 PGP524331:PHS524331 PQL524331:PRO524331 QAH524331:QBK524331 QKD524331:QLG524331 QTZ524331:QVC524331 RDV524331:REY524331 RNR524331:ROU524331 RXN524331:RYQ524331 SHJ524331:SIM524331 SRF524331:SSI524331 TBB524331:TCE524331 TKX524331:TMA524331 TUT524331:TVW524331 UEP524331:UFS524331 UOL524331:UPO524331 UYH524331:UZK524331 VID524331:VJG524331 VRZ524331:VTC524331 WBV524331:WCY524331 WLR524331:WMU524331 WVN524331:WWQ524331 D589867:AQ589867 JB589867:KE589867 SX589867:UA589867 ACT589867:ADW589867 AMP589867:ANS589867 AWL589867:AXO589867 BGH589867:BHK589867 BQD589867:BRG589867 BZZ589867:CBC589867 CJV589867:CKY589867 CTR589867:CUU589867 DDN589867:DEQ589867 DNJ589867:DOM589867 DXF589867:DYI589867 EHB589867:EIE589867 EQX589867:ESA589867 FAT589867:FBW589867 FKP589867:FLS589867 FUL589867:FVO589867 GEH589867:GFK589867 GOD589867:GPG589867 GXZ589867:GZC589867 HHV589867:HIY589867 HRR589867:HSU589867 IBN589867:ICQ589867 ILJ589867:IMM589867 IVF589867:IWI589867 JFB589867:JGE589867 JOX589867:JQA589867 JYT589867:JZW589867 KIP589867:KJS589867 KSL589867:KTO589867 LCH589867:LDK589867 LMD589867:LNG589867 LVZ589867:LXC589867 MFV589867:MGY589867 MPR589867:MQU589867 MZN589867:NAQ589867 NJJ589867:NKM589867 NTF589867:NUI589867 ODB589867:OEE589867 OMX589867:OOA589867 OWT589867:OXW589867 PGP589867:PHS589867 PQL589867:PRO589867 QAH589867:QBK589867 QKD589867:QLG589867 QTZ589867:QVC589867 RDV589867:REY589867 RNR589867:ROU589867 RXN589867:RYQ589867 SHJ589867:SIM589867 SRF589867:SSI589867 TBB589867:TCE589867 TKX589867:TMA589867 TUT589867:TVW589867 UEP589867:UFS589867 UOL589867:UPO589867 UYH589867:UZK589867 VID589867:VJG589867 VRZ589867:VTC589867 WBV589867:WCY589867 WLR589867:WMU589867 WVN589867:WWQ589867 D655403:AQ655403 JB655403:KE655403 SX655403:UA655403 ACT655403:ADW655403 AMP655403:ANS655403 AWL655403:AXO655403 BGH655403:BHK655403 BQD655403:BRG655403 BZZ655403:CBC655403 CJV655403:CKY655403 CTR655403:CUU655403 DDN655403:DEQ655403 DNJ655403:DOM655403 DXF655403:DYI655403 EHB655403:EIE655403 EQX655403:ESA655403 FAT655403:FBW655403 FKP655403:FLS655403 FUL655403:FVO655403 GEH655403:GFK655403 GOD655403:GPG655403 GXZ655403:GZC655403 HHV655403:HIY655403 HRR655403:HSU655403 IBN655403:ICQ655403 ILJ655403:IMM655403 IVF655403:IWI655403 JFB655403:JGE655403 JOX655403:JQA655403 JYT655403:JZW655403 KIP655403:KJS655403 KSL655403:KTO655403 LCH655403:LDK655403 LMD655403:LNG655403 LVZ655403:LXC655403 MFV655403:MGY655403 MPR655403:MQU655403 MZN655403:NAQ655403 NJJ655403:NKM655403 NTF655403:NUI655403 ODB655403:OEE655403 OMX655403:OOA655403 OWT655403:OXW655403 PGP655403:PHS655403 PQL655403:PRO655403 QAH655403:QBK655403 QKD655403:QLG655403 QTZ655403:QVC655403 RDV655403:REY655403 RNR655403:ROU655403 RXN655403:RYQ655403 SHJ655403:SIM655403 SRF655403:SSI655403 TBB655403:TCE655403 TKX655403:TMA655403 TUT655403:TVW655403 UEP655403:UFS655403 UOL655403:UPO655403 UYH655403:UZK655403 VID655403:VJG655403 VRZ655403:VTC655403 WBV655403:WCY655403 WLR655403:WMU655403 WVN655403:WWQ655403 D720939:AQ720939 JB720939:KE720939 SX720939:UA720939 ACT720939:ADW720939 AMP720939:ANS720939 AWL720939:AXO720939 BGH720939:BHK720939 BQD720939:BRG720939 BZZ720939:CBC720939 CJV720939:CKY720939 CTR720939:CUU720939 DDN720939:DEQ720939 DNJ720939:DOM720939 DXF720939:DYI720939 EHB720939:EIE720939 EQX720939:ESA720939 FAT720939:FBW720939 FKP720939:FLS720939 FUL720939:FVO720939 GEH720939:GFK720939 GOD720939:GPG720939 GXZ720939:GZC720939 HHV720939:HIY720939 HRR720939:HSU720939 IBN720939:ICQ720939 ILJ720939:IMM720939 IVF720939:IWI720939 JFB720939:JGE720939 JOX720939:JQA720939 JYT720939:JZW720939 KIP720939:KJS720939 KSL720939:KTO720939 LCH720939:LDK720939 LMD720939:LNG720939 LVZ720939:LXC720939 MFV720939:MGY720939 MPR720939:MQU720939 MZN720939:NAQ720939 NJJ720939:NKM720939 NTF720939:NUI720939 ODB720939:OEE720939 OMX720939:OOA720939 OWT720939:OXW720939 PGP720939:PHS720939 PQL720939:PRO720939 QAH720939:QBK720939 QKD720939:QLG720939 QTZ720939:QVC720939 RDV720939:REY720939 RNR720939:ROU720939 RXN720939:RYQ720939 SHJ720939:SIM720939 SRF720939:SSI720939 TBB720939:TCE720939 TKX720939:TMA720939 TUT720939:TVW720939 UEP720939:UFS720939 UOL720939:UPO720939 UYH720939:UZK720939 VID720939:VJG720939 VRZ720939:VTC720939 WBV720939:WCY720939 WLR720939:WMU720939 WVN720939:WWQ720939 D786475:AQ786475 JB786475:KE786475 SX786475:UA786475 ACT786475:ADW786475 AMP786475:ANS786475 AWL786475:AXO786475 BGH786475:BHK786475 BQD786475:BRG786475 BZZ786475:CBC786475 CJV786475:CKY786475 CTR786475:CUU786475 DDN786475:DEQ786475 DNJ786475:DOM786475 DXF786475:DYI786475 EHB786475:EIE786475 EQX786475:ESA786475 FAT786475:FBW786475 FKP786475:FLS786475 FUL786475:FVO786475 GEH786475:GFK786475 GOD786475:GPG786475 GXZ786475:GZC786475 HHV786475:HIY786475 HRR786475:HSU786475 IBN786475:ICQ786475 ILJ786475:IMM786475 IVF786475:IWI786475 JFB786475:JGE786475 JOX786475:JQA786475 JYT786475:JZW786475 KIP786475:KJS786475 KSL786475:KTO786475 LCH786475:LDK786475 LMD786475:LNG786475 LVZ786475:LXC786475 MFV786475:MGY786475 MPR786475:MQU786475 MZN786475:NAQ786475 NJJ786475:NKM786475 NTF786475:NUI786475 ODB786475:OEE786475 OMX786475:OOA786475 OWT786475:OXW786475 PGP786475:PHS786475 PQL786475:PRO786475 QAH786475:QBK786475 QKD786475:QLG786475 QTZ786475:QVC786475 RDV786475:REY786475 RNR786475:ROU786475 RXN786475:RYQ786475 SHJ786475:SIM786475 SRF786475:SSI786475 TBB786475:TCE786475 TKX786475:TMA786475 TUT786475:TVW786475 UEP786475:UFS786475 UOL786475:UPO786475 UYH786475:UZK786475 VID786475:VJG786475 VRZ786475:VTC786475 WBV786475:WCY786475 WLR786475:WMU786475 WVN786475:WWQ786475 D852011:AQ852011 JB852011:KE852011 SX852011:UA852011 ACT852011:ADW852011 AMP852011:ANS852011 AWL852011:AXO852011 BGH852011:BHK852011 BQD852011:BRG852011 BZZ852011:CBC852011 CJV852011:CKY852011 CTR852011:CUU852011 DDN852011:DEQ852011 DNJ852011:DOM852011 DXF852011:DYI852011 EHB852011:EIE852011 EQX852011:ESA852011 FAT852011:FBW852011 FKP852011:FLS852011 FUL852011:FVO852011 GEH852011:GFK852011 GOD852011:GPG852011 GXZ852011:GZC852011 HHV852011:HIY852011 HRR852011:HSU852011 IBN852011:ICQ852011 ILJ852011:IMM852011 IVF852011:IWI852011 JFB852011:JGE852011 JOX852011:JQA852011 JYT852011:JZW852011 KIP852011:KJS852011 KSL852011:KTO852011 LCH852011:LDK852011 LMD852011:LNG852011 LVZ852011:LXC852011 MFV852011:MGY852011 MPR852011:MQU852011 MZN852011:NAQ852011 NJJ852011:NKM852011 NTF852011:NUI852011 ODB852011:OEE852011 OMX852011:OOA852011 OWT852011:OXW852011 PGP852011:PHS852011 PQL852011:PRO852011 QAH852011:QBK852011 QKD852011:QLG852011 QTZ852011:QVC852011 RDV852011:REY852011 RNR852011:ROU852011 RXN852011:RYQ852011 SHJ852011:SIM852011 SRF852011:SSI852011 TBB852011:TCE852011 TKX852011:TMA852011 TUT852011:TVW852011 UEP852011:UFS852011 UOL852011:UPO852011 UYH852011:UZK852011 VID852011:VJG852011 VRZ852011:VTC852011 WBV852011:WCY852011 WLR852011:WMU852011 WVN852011:WWQ852011 D917547:AQ917547 JB917547:KE917547 SX917547:UA917547 ACT917547:ADW917547 AMP917547:ANS917547 AWL917547:AXO917547 BGH917547:BHK917547 BQD917547:BRG917547 BZZ917547:CBC917547 CJV917547:CKY917547 CTR917547:CUU917547 DDN917547:DEQ917547 DNJ917547:DOM917547 DXF917547:DYI917547 EHB917547:EIE917547 EQX917547:ESA917547 FAT917547:FBW917547 FKP917547:FLS917547 FUL917547:FVO917547 GEH917547:GFK917547 GOD917547:GPG917547 GXZ917547:GZC917547 HHV917547:HIY917547 HRR917547:HSU917547 IBN917547:ICQ917547 ILJ917547:IMM917547 IVF917547:IWI917547 JFB917547:JGE917547 JOX917547:JQA917547 JYT917547:JZW917547 KIP917547:KJS917547 KSL917547:KTO917547 LCH917547:LDK917547 LMD917547:LNG917547 LVZ917547:LXC917547 MFV917547:MGY917547 MPR917547:MQU917547 MZN917547:NAQ917547 NJJ917547:NKM917547 NTF917547:NUI917547 ODB917547:OEE917547 OMX917547:OOA917547 OWT917547:OXW917547 PGP917547:PHS917547 PQL917547:PRO917547 QAH917547:QBK917547 QKD917547:QLG917547 QTZ917547:QVC917547 RDV917547:REY917547 RNR917547:ROU917547 RXN917547:RYQ917547 SHJ917547:SIM917547 SRF917547:SSI917547 TBB917547:TCE917547 TKX917547:TMA917547 TUT917547:TVW917547 UEP917547:UFS917547 UOL917547:UPO917547 UYH917547:UZK917547 VID917547:VJG917547 VRZ917547:VTC917547 WBV917547:WCY917547 WLR917547:WMU917547 WVN917547:WWQ917547 D983083:AQ983083 JB983083:KE983083 SX983083:UA983083 ACT983083:ADW983083 AMP983083:ANS983083 AWL983083:AXO983083 BGH983083:BHK983083 BQD983083:BRG983083 BZZ983083:CBC983083 CJV983083:CKY983083 CTR983083:CUU983083 DDN983083:DEQ983083 DNJ983083:DOM983083 DXF983083:DYI983083 EHB983083:EIE983083 EQX983083:ESA983083 FAT983083:FBW983083 FKP983083:FLS983083 FUL983083:FVO983083 GEH983083:GFK983083 GOD983083:GPG983083 GXZ983083:GZC983083 HHV983083:HIY983083 HRR983083:HSU983083 IBN983083:ICQ983083 ILJ983083:IMM983083 IVF983083:IWI983083 JFB983083:JGE983083 JOX983083:JQA983083 JYT983083:JZW983083 KIP983083:KJS983083 KSL983083:KTO983083 LCH983083:LDK983083 LMD983083:LNG983083 LVZ983083:LXC983083 MFV983083:MGY983083 MPR983083:MQU983083 MZN983083:NAQ983083 NJJ983083:NKM983083 NTF983083:NUI983083 ODB983083:OEE983083 OMX983083:OOA983083 OWT983083:OXW983083 PGP983083:PHS983083 PQL983083:PRO983083 QAH983083:QBK983083 QKD983083:QLG983083 QTZ983083:QVC983083 RDV983083:REY983083 RNR983083:ROU983083 RXN983083:RYQ983083 SHJ983083:SIM983083 SRF983083:SSI983083 TBB983083:TCE983083 TKX983083:TMA983083 TUT983083:TVW983083 UEP983083:UFS983083 UOL983083:UPO983083 UYH983083:UZK983083 VID983083:VJG983083 VRZ983083:VTC983083 WBV983083:WCY983083 WLR983083:WMU983083 WVN983083:WWQ983083 UYH126:UZK126 VRZ126:VTC126 WBV126:WCY126 JB126:KE126 SX126:UA126 ACT126:ADW126 AMP126:ANS126 AWL126:AXO126 BGH126:BHK126 BQD126:BRG126 BZZ126:CBC126 CJV126:CKY126 CTR126:CUU126 DDN126:DEQ126 DNJ126:DOM126 DXF126:DYI126 EHB126:EIE126 EQX126:ESA126 FAT126:FBW126 FKP126:FLS126 FUL126:FVO126 GEH126:GFK126 GOD126:GPG126 GXZ126:GZC126 HHV126:HIY126 HRR126:HSU126 IBN126:ICQ126 ILJ126:IMM126 IVF126:IWI126 JFB126:JGE126 JOX126:JQA126 JYT126:JZW126 KIP126:KJS126 KSL126:KTO126 LCH126:LDK126 LMD126:LNG126 LVZ126:LXC126 MFV126:MGY126 MPR126:MQU126 MZN126:NAQ126 NJJ126:NKM126 NTF126:NUI126 ODB126:OEE126 OMX126:OOA126 OWT126:OXW126 PGP126:PHS126 PQL126:PRO126 QAH126:QBK126 QKD126:QLG126 QTZ126:QVC126 RDV126:REY126 RNR126:ROU126 RXN126:RYQ126 SHJ126:SIM126 SRF126:SSI126 TBB126:TCE126 TKX126:TMA126 TUT126:TVW126 UEP126:UFS126 UOL126:UPO126 WVN148:WWQ148 WLR148:WMU148 WBV148:WCY148 VRZ148:VTC148 VID148:VJG148 UYH148:UZK148 UOL148:UPO148 UEP148:UFS148 TUT148:TVW148 TKX148:TMA148 TBB148:TCE148 SRF148:SSI148 SHJ148:SIM148 RXN148:RYQ148 RNR148:ROU148 RDV148:REY148 QTZ148:QVC148 QKD148:QLG148 QAH148:QBK148 PQL148:PRO148 PGP148:PHS148 OWT148:OXW148 OMX148:OOA148 ODB148:OEE148 NTF148:NUI148 NJJ148:NKM148 MZN148:NAQ148 MPR148:MQU148 MFV148:MGY148 LVZ148:LXC148 LMD148:LNG148 LCH148:LDK148 KSL148:KTO148 KIP148:KJS148 JYT148:JZW148 JOX148:JQA148 JFB148:JGE148 IVF148:IWI148 ILJ148:IMM148 IBN148:ICQ148 HRR148:HSU148 HHV148:HIY148 GXZ148:GZC148 GOD148:GPG148 GEH148:GFK148 FUL148:FVO148 FKP148:FLS148 FAT148:FBW148 EQX148:ESA148 EHB148:EIE148 DXF148:DYI148 DNJ148:DOM148 DDN148:DEQ148 CTR148:CUU148 CJV148:CKY148 BZZ148:CBC148 BQD148:BRG148 BGH148:BHK148 AWL148:AXO148 AMP148:ANS148 ACT148:ADW148 SX148:UA148 JB148:KE148 WVN110:WWQ110 WLR110:WMU110 WBV110:WCY110 VRZ110:VTC110 VID110:VJG110 UYH110:UZK110 UOL110:UPO110 UEP110:UFS110 TUT110:TVW110 TKX110:TMA110 TBB110:TCE110 SRF110:SSI110 SHJ110:SIM110 RXN110:RYQ110 RNR110:ROU110 RDV110:REY110 QTZ110:QVC110 QKD110:QLG110 QAH110:QBK110 PQL110:PRO110 PGP110:PHS110 OWT110:OXW110 OMX110:OOA110 ODB110:OEE110 NTF110:NUI110 NJJ110:NKM110 MZN110:NAQ110 MPR110:MQU110 MFV110:MGY110 LVZ110:LXC110 LMD110:LNG110 LCH110:LDK110 KSL110:KTO110 KIP110:KJS110 JYT110:JZW110 JOX110:JQA110 JFB110:JGE110 IVF110:IWI110 ILJ110:IMM110 IBN110:ICQ110 HRR110:HSU110 HHV110:HIY110 GXZ110:GZC110 GOD110:GPG110 GEH110:GFK110 FUL110:FVO110 FKP110:FLS110 FAT110:FBW110 EQX110:ESA110 EHB110:EIE110 DXF110:DYI110 DNJ110:DOM110 DDN110:DEQ110 CTR110:CUU110 CJV110:CKY110 BZZ110:CBC110 BQD110:BRG110 BGH110:BHK110 AWL110:AXO110 AMP110:ANS110 ACT110:ADW110 SX110:UA110 JB110:KE110" xr:uid="{00000000-0002-0000-0000-000000000000}">
      <formula1>3</formula1>
    </dataValidation>
    <dataValidation type="whole" operator="lessThanOrEqual" allowBlank="1" showInputMessage="1" showErrorMessage="1" errorTitle="Error" error="The maximum mark for this question is 4 marks." sqref="VRZ144:VTC144 D65619:AQ65619 JB65619:KE65619 SX65619:UA65619 ACT65619:ADW65619 AMP65619:ANS65619 AWL65619:AXO65619 BGH65619:BHK65619 BQD65619:BRG65619 BZZ65619:CBC65619 CJV65619:CKY65619 CTR65619:CUU65619 DDN65619:DEQ65619 DNJ65619:DOM65619 DXF65619:DYI65619 EHB65619:EIE65619 EQX65619:ESA65619 FAT65619:FBW65619 FKP65619:FLS65619 FUL65619:FVO65619 GEH65619:GFK65619 GOD65619:GPG65619 GXZ65619:GZC65619 HHV65619:HIY65619 HRR65619:HSU65619 IBN65619:ICQ65619 ILJ65619:IMM65619 IVF65619:IWI65619 JFB65619:JGE65619 JOX65619:JQA65619 JYT65619:JZW65619 KIP65619:KJS65619 KSL65619:KTO65619 LCH65619:LDK65619 LMD65619:LNG65619 LVZ65619:LXC65619 MFV65619:MGY65619 MPR65619:MQU65619 MZN65619:NAQ65619 NJJ65619:NKM65619 NTF65619:NUI65619 ODB65619:OEE65619 OMX65619:OOA65619 OWT65619:OXW65619 PGP65619:PHS65619 PQL65619:PRO65619 QAH65619:QBK65619 QKD65619:QLG65619 QTZ65619:QVC65619 RDV65619:REY65619 RNR65619:ROU65619 RXN65619:RYQ65619 SHJ65619:SIM65619 SRF65619:SSI65619 TBB65619:TCE65619 TKX65619:TMA65619 TUT65619:TVW65619 UEP65619:UFS65619 UOL65619:UPO65619 UYH65619:UZK65619 VID65619:VJG65619 VRZ65619:VTC65619 WBV65619:WCY65619 WLR65619:WMU65619 WVN65619:WWQ65619 D131155:AQ131155 JB131155:KE131155 SX131155:UA131155 ACT131155:ADW131155 AMP131155:ANS131155 AWL131155:AXO131155 BGH131155:BHK131155 BQD131155:BRG131155 BZZ131155:CBC131155 CJV131155:CKY131155 CTR131155:CUU131155 DDN131155:DEQ131155 DNJ131155:DOM131155 DXF131155:DYI131155 EHB131155:EIE131155 EQX131155:ESA131155 FAT131155:FBW131155 FKP131155:FLS131155 FUL131155:FVO131155 GEH131155:GFK131155 GOD131155:GPG131155 GXZ131155:GZC131155 HHV131155:HIY131155 HRR131155:HSU131155 IBN131155:ICQ131155 ILJ131155:IMM131155 IVF131155:IWI131155 JFB131155:JGE131155 JOX131155:JQA131155 JYT131155:JZW131155 KIP131155:KJS131155 KSL131155:KTO131155 LCH131155:LDK131155 LMD131155:LNG131155 LVZ131155:LXC131155 MFV131155:MGY131155 MPR131155:MQU131155 MZN131155:NAQ131155 NJJ131155:NKM131155 NTF131155:NUI131155 ODB131155:OEE131155 OMX131155:OOA131155 OWT131155:OXW131155 PGP131155:PHS131155 PQL131155:PRO131155 QAH131155:QBK131155 QKD131155:QLG131155 QTZ131155:QVC131155 RDV131155:REY131155 RNR131155:ROU131155 RXN131155:RYQ131155 SHJ131155:SIM131155 SRF131155:SSI131155 TBB131155:TCE131155 TKX131155:TMA131155 TUT131155:TVW131155 UEP131155:UFS131155 UOL131155:UPO131155 UYH131155:UZK131155 VID131155:VJG131155 VRZ131155:VTC131155 WBV131155:WCY131155 WLR131155:WMU131155 WVN131155:WWQ131155 D196691:AQ196691 JB196691:KE196691 SX196691:UA196691 ACT196691:ADW196691 AMP196691:ANS196691 AWL196691:AXO196691 BGH196691:BHK196691 BQD196691:BRG196691 BZZ196691:CBC196691 CJV196691:CKY196691 CTR196691:CUU196691 DDN196691:DEQ196691 DNJ196691:DOM196691 DXF196691:DYI196691 EHB196691:EIE196691 EQX196691:ESA196691 FAT196691:FBW196691 FKP196691:FLS196691 FUL196691:FVO196691 GEH196691:GFK196691 GOD196691:GPG196691 GXZ196691:GZC196691 HHV196691:HIY196691 HRR196691:HSU196691 IBN196691:ICQ196691 ILJ196691:IMM196691 IVF196691:IWI196691 JFB196691:JGE196691 JOX196691:JQA196691 JYT196691:JZW196691 KIP196691:KJS196691 KSL196691:KTO196691 LCH196691:LDK196691 LMD196691:LNG196691 LVZ196691:LXC196691 MFV196691:MGY196691 MPR196691:MQU196691 MZN196691:NAQ196691 NJJ196691:NKM196691 NTF196691:NUI196691 ODB196691:OEE196691 OMX196691:OOA196691 OWT196691:OXW196691 PGP196691:PHS196691 PQL196691:PRO196691 QAH196691:QBK196691 QKD196691:QLG196691 QTZ196691:QVC196691 RDV196691:REY196691 RNR196691:ROU196691 RXN196691:RYQ196691 SHJ196691:SIM196691 SRF196691:SSI196691 TBB196691:TCE196691 TKX196691:TMA196691 TUT196691:TVW196691 UEP196691:UFS196691 UOL196691:UPO196691 UYH196691:UZK196691 VID196691:VJG196691 VRZ196691:VTC196691 WBV196691:WCY196691 WLR196691:WMU196691 WVN196691:WWQ196691 D262227:AQ262227 JB262227:KE262227 SX262227:UA262227 ACT262227:ADW262227 AMP262227:ANS262227 AWL262227:AXO262227 BGH262227:BHK262227 BQD262227:BRG262227 BZZ262227:CBC262227 CJV262227:CKY262227 CTR262227:CUU262227 DDN262227:DEQ262227 DNJ262227:DOM262227 DXF262227:DYI262227 EHB262227:EIE262227 EQX262227:ESA262227 FAT262227:FBW262227 FKP262227:FLS262227 FUL262227:FVO262227 GEH262227:GFK262227 GOD262227:GPG262227 GXZ262227:GZC262227 HHV262227:HIY262227 HRR262227:HSU262227 IBN262227:ICQ262227 ILJ262227:IMM262227 IVF262227:IWI262227 JFB262227:JGE262227 JOX262227:JQA262227 JYT262227:JZW262227 KIP262227:KJS262227 KSL262227:KTO262227 LCH262227:LDK262227 LMD262227:LNG262227 LVZ262227:LXC262227 MFV262227:MGY262227 MPR262227:MQU262227 MZN262227:NAQ262227 NJJ262227:NKM262227 NTF262227:NUI262227 ODB262227:OEE262227 OMX262227:OOA262227 OWT262227:OXW262227 PGP262227:PHS262227 PQL262227:PRO262227 QAH262227:QBK262227 QKD262227:QLG262227 QTZ262227:QVC262227 RDV262227:REY262227 RNR262227:ROU262227 RXN262227:RYQ262227 SHJ262227:SIM262227 SRF262227:SSI262227 TBB262227:TCE262227 TKX262227:TMA262227 TUT262227:TVW262227 UEP262227:UFS262227 UOL262227:UPO262227 UYH262227:UZK262227 VID262227:VJG262227 VRZ262227:VTC262227 WBV262227:WCY262227 WLR262227:WMU262227 WVN262227:WWQ262227 D327763:AQ327763 JB327763:KE327763 SX327763:UA327763 ACT327763:ADW327763 AMP327763:ANS327763 AWL327763:AXO327763 BGH327763:BHK327763 BQD327763:BRG327763 BZZ327763:CBC327763 CJV327763:CKY327763 CTR327763:CUU327763 DDN327763:DEQ327763 DNJ327763:DOM327763 DXF327763:DYI327763 EHB327763:EIE327763 EQX327763:ESA327763 FAT327763:FBW327763 FKP327763:FLS327763 FUL327763:FVO327763 GEH327763:GFK327763 GOD327763:GPG327763 GXZ327763:GZC327763 HHV327763:HIY327763 HRR327763:HSU327763 IBN327763:ICQ327763 ILJ327763:IMM327763 IVF327763:IWI327763 JFB327763:JGE327763 JOX327763:JQA327763 JYT327763:JZW327763 KIP327763:KJS327763 KSL327763:KTO327763 LCH327763:LDK327763 LMD327763:LNG327763 LVZ327763:LXC327763 MFV327763:MGY327763 MPR327763:MQU327763 MZN327763:NAQ327763 NJJ327763:NKM327763 NTF327763:NUI327763 ODB327763:OEE327763 OMX327763:OOA327763 OWT327763:OXW327763 PGP327763:PHS327763 PQL327763:PRO327763 QAH327763:QBK327763 QKD327763:QLG327763 QTZ327763:QVC327763 RDV327763:REY327763 RNR327763:ROU327763 RXN327763:RYQ327763 SHJ327763:SIM327763 SRF327763:SSI327763 TBB327763:TCE327763 TKX327763:TMA327763 TUT327763:TVW327763 UEP327763:UFS327763 UOL327763:UPO327763 UYH327763:UZK327763 VID327763:VJG327763 VRZ327763:VTC327763 WBV327763:WCY327763 WLR327763:WMU327763 WVN327763:WWQ327763 D393299:AQ393299 JB393299:KE393299 SX393299:UA393299 ACT393299:ADW393299 AMP393299:ANS393299 AWL393299:AXO393299 BGH393299:BHK393299 BQD393299:BRG393299 BZZ393299:CBC393299 CJV393299:CKY393299 CTR393299:CUU393299 DDN393299:DEQ393299 DNJ393299:DOM393299 DXF393299:DYI393299 EHB393299:EIE393299 EQX393299:ESA393299 FAT393299:FBW393299 FKP393299:FLS393299 FUL393299:FVO393299 GEH393299:GFK393299 GOD393299:GPG393299 GXZ393299:GZC393299 HHV393299:HIY393299 HRR393299:HSU393299 IBN393299:ICQ393299 ILJ393299:IMM393299 IVF393299:IWI393299 JFB393299:JGE393299 JOX393299:JQA393299 JYT393299:JZW393299 KIP393299:KJS393299 KSL393299:KTO393299 LCH393299:LDK393299 LMD393299:LNG393299 LVZ393299:LXC393299 MFV393299:MGY393299 MPR393299:MQU393299 MZN393299:NAQ393299 NJJ393299:NKM393299 NTF393299:NUI393299 ODB393299:OEE393299 OMX393299:OOA393299 OWT393299:OXW393299 PGP393299:PHS393299 PQL393299:PRO393299 QAH393299:QBK393299 QKD393299:QLG393299 QTZ393299:QVC393299 RDV393299:REY393299 RNR393299:ROU393299 RXN393299:RYQ393299 SHJ393299:SIM393299 SRF393299:SSI393299 TBB393299:TCE393299 TKX393299:TMA393299 TUT393299:TVW393299 UEP393299:UFS393299 UOL393299:UPO393299 UYH393299:UZK393299 VID393299:VJG393299 VRZ393299:VTC393299 WBV393299:WCY393299 WLR393299:WMU393299 WVN393299:WWQ393299 D458835:AQ458835 JB458835:KE458835 SX458835:UA458835 ACT458835:ADW458835 AMP458835:ANS458835 AWL458835:AXO458835 BGH458835:BHK458835 BQD458835:BRG458835 BZZ458835:CBC458835 CJV458835:CKY458835 CTR458835:CUU458835 DDN458835:DEQ458835 DNJ458835:DOM458835 DXF458835:DYI458835 EHB458835:EIE458835 EQX458835:ESA458835 FAT458835:FBW458835 FKP458835:FLS458835 FUL458835:FVO458835 GEH458835:GFK458835 GOD458835:GPG458835 GXZ458835:GZC458835 HHV458835:HIY458835 HRR458835:HSU458835 IBN458835:ICQ458835 ILJ458835:IMM458835 IVF458835:IWI458835 JFB458835:JGE458835 JOX458835:JQA458835 JYT458835:JZW458835 KIP458835:KJS458835 KSL458835:KTO458835 LCH458835:LDK458835 LMD458835:LNG458835 LVZ458835:LXC458835 MFV458835:MGY458835 MPR458835:MQU458835 MZN458835:NAQ458835 NJJ458835:NKM458835 NTF458835:NUI458835 ODB458835:OEE458835 OMX458835:OOA458835 OWT458835:OXW458835 PGP458835:PHS458835 PQL458835:PRO458835 QAH458835:QBK458835 QKD458835:QLG458835 QTZ458835:QVC458835 RDV458835:REY458835 RNR458835:ROU458835 RXN458835:RYQ458835 SHJ458835:SIM458835 SRF458835:SSI458835 TBB458835:TCE458835 TKX458835:TMA458835 TUT458835:TVW458835 UEP458835:UFS458835 UOL458835:UPO458835 UYH458835:UZK458835 VID458835:VJG458835 VRZ458835:VTC458835 WBV458835:WCY458835 WLR458835:WMU458835 WVN458835:WWQ458835 D524371:AQ524371 JB524371:KE524371 SX524371:UA524371 ACT524371:ADW524371 AMP524371:ANS524371 AWL524371:AXO524371 BGH524371:BHK524371 BQD524371:BRG524371 BZZ524371:CBC524371 CJV524371:CKY524371 CTR524371:CUU524371 DDN524371:DEQ524371 DNJ524371:DOM524371 DXF524371:DYI524371 EHB524371:EIE524371 EQX524371:ESA524371 FAT524371:FBW524371 FKP524371:FLS524371 FUL524371:FVO524371 GEH524371:GFK524371 GOD524371:GPG524371 GXZ524371:GZC524371 HHV524371:HIY524371 HRR524371:HSU524371 IBN524371:ICQ524371 ILJ524371:IMM524371 IVF524371:IWI524371 JFB524371:JGE524371 JOX524371:JQA524371 JYT524371:JZW524371 KIP524371:KJS524371 KSL524371:KTO524371 LCH524371:LDK524371 LMD524371:LNG524371 LVZ524371:LXC524371 MFV524371:MGY524371 MPR524371:MQU524371 MZN524371:NAQ524371 NJJ524371:NKM524371 NTF524371:NUI524371 ODB524371:OEE524371 OMX524371:OOA524371 OWT524371:OXW524371 PGP524371:PHS524371 PQL524371:PRO524371 QAH524371:QBK524371 QKD524371:QLG524371 QTZ524371:QVC524371 RDV524371:REY524371 RNR524371:ROU524371 RXN524371:RYQ524371 SHJ524371:SIM524371 SRF524371:SSI524371 TBB524371:TCE524371 TKX524371:TMA524371 TUT524371:TVW524371 UEP524371:UFS524371 UOL524371:UPO524371 UYH524371:UZK524371 VID524371:VJG524371 VRZ524371:VTC524371 WBV524371:WCY524371 WLR524371:WMU524371 WVN524371:WWQ524371 D589907:AQ589907 JB589907:KE589907 SX589907:UA589907 ACT589907:ADW589907 AMP589907:ANS589907 AWL589907:AXO589907 BGH589907:BHK589907 BQD589907:BRG589907 BZZ589907:CBC589907 CJV589907:CKY589907 CTR589907:CUU589907 DDN589907:DEQ589907 DNJ589907:DOM589907 DXF589907:DYI589907 EHB589907:EIE589907 EQX589907:ESA589907 FAT589907:FBW589907 FKP589907:FLS589907 FUL589907:FVO589907 GEH589907:GFK589907 GOD589907:GPG589907 GXZ589907:GZC589907 HHV589907:HIY589907 HRR589907:HSU589907 IBN589907:ICQ589907 ILJ589907:IMM589907 IVF589907:IWI589907 JFB589907:JGE589907 JOX589907:JQA589907 JYT589907:JZW589907 KIP589907:KJS589907 KSL589907:KTO589907 LCH589907:LDK589907 LMD589907:LNG589907 LVZ589907:LXC589907 MFV589907:MGY589907 MPR589907:MQU589907 MZN589907:NAQ589907 NJJ589907:NKM589907 NTF589907:NUI589907 ODB589907:OEE589907 OMX589907:OOA589907 OWT589907:OXW589907 PGP589907:PHS589907 PQL589907:PRO589907 QAH589907:QBK589907 QKD589907:QLG589907 QTZ589907:QVC589907 RDV589907:REY589907 RNR589907:ROU589907 RXN589907:RYQ589907 SHJ589907:SIM589907 SRF589907:SSI589907 TBB589907:TCE589907 TKX589907:TMA589907 TUT589907:TVW589907 UEP589907:UFS589907 UOL589907:UPO589907 UYH589907:UZK589907 VID589907:VJG589907 VRZ589907:VTC589907 WBV589907:WCY589907 WLR589907:WMU589907 WVN589907:WWQ589907 D655443:AQ655443 JB655443:KE655443 SX655443:UA655443 ACT655443:ADW655443 AMP655443:ANS655443 AWL655443:AXO655443 BGH655443:BHK655443 BQD655443:BRG655443 BZZ655443:CBC655443 CJV655443:CKY655443 CTR655443:CUU655443 DDN655443:DEQ655443 DNJ655443:DOM655443 DXF655443:DYI655443 EHB655443:EIE655443 EQX655443:ESA655443 FAT655443:FBW655443 FKP655443:FLS655443 FUL655443:FVO655443 GEH655443:GFK655443 GOD655443:GPG655443 GXZ655443:GZC655443 HHV655443:HIY655443 HRR655443:HSU655443 IBN655443:ICQ655443 ILJ655443:IMM655443 IVF655443:IWI655443 JFB655443:JGE655443 JOX655443:JQA655443 JYT655443:JZW655443 KIP655443:KJS655443 KSL655443:KTO655443 LCH655443:LDK655443 LMD655443:LNG655443 LVZ655443:LXC655443 MFV655443:MGY655443 MPR655443:MQU655443 MZN655443:NAQ655443 NJJ655443:NKM655443 NTF655443:NUI655443 ODB655443:OEE655443 OMX655443:OOA655443 OWT655443:OXW655443 PGP655443:PHS655443 PQL655443:PRO655443 QAH655443:QBK655443 QKD655443:QLG655443 QTZ655443:QVC655443 RDV655443:REY655443 RNR655443:ROU655443 RXN655443:RYQ655443 SHJ655443:SIM655443 SRF655443:SSI655443 TBB655443:TCE655443 TKX655443:TMA655443 TUT655443:TVW655443 UEP655443:UFS655443 UOL655443:UPO655443 UYH655443:UZK655443 VID655443:VJG655443 VRZ655443:VTC655443 WBV655443:WCY655443 WLR655443:WMU655443 WVN655443:WWQ655443 D720979:AQ720979 JB720979:KE720979 SX720979:UA720979 ACT720979:ADW720979 AMP720979:ANS720979 AWL720979:AXO720979 BGH720979:BHK720979 BQD720979:BRG720979 BZZ720979:CBC720979 CJV720979:CKY720979 CTR720979:CUU720979 DDN720979:DEQ720979 DNJ720979:DOM720979 DXF720979:DYI720979 EHB720979:EIE720979 EQX720979:ESA720979 FAT720979:FBW720979 FKP720979:FLS720979 FUL720979:FVO720979 GEH720979:GFK720979 GOD720979:GPG720979 GXZ720979:GZC720979 HHV720979:HIY720979 HRR720979:HSU720979 IBN720979:ICQ720979 ILJ720979:IMM720979 IVF720979:IWI720979 JFB720979:JGE720979 JOX720979:JQA720979 JYT720979:JZW720979 KIP720979:KJS720979 KSL720979:KTO720979 LCH720979:LDK720979 LMD720979:LNG720979 LVZ720979:LXC720979 MFV720979:MGY720979 MPR720979:MQU720979 MZN720979:NAQ720979 NJJ720979:NKM720979 NTF720979:NUI720979 ODB720979:OEE720979 OMX720979:OOA720979 OWT720979:OXW720979 PGP720979:PHS720979 PQL720979:PRO720979 QAH720979:QBK720979 QKD720979:QLG720979 QTZ720979:QVC720979 RDV720979:REY720979 RNR720979:ROU720979 RXN720979:RYQ720979 SHJ720979:SIM720979 SRF720979:SSI720979 TBB720979:TCE720979 TKX720979:TMA720979 TUT720979:TVW720979 UEP720979:UFS720979 UOL720979:UPO720979 UYH720979:UZK720979 VID720979:VJG720979 VRZ720979:VTC720979 WBV720979:WCY720979 WLR720979:WMU720979 WVN720979:WWQ720979 D786515:AQ786515 JB786515:KE786515 SX786515:UA786515 ACT786515:ADW786515 AMP786515:ANS786515 AWL786515:AXO786515 BGH786515:BHK786515 BQD786515:BRG786515 BZZ786515:CBC786515 CJV786515:CKY786515 CTR786515:CUU786515 DDN786515:DEQ786515 DNJ786515:DOM786515 DXF786515:DYI786515 EHB786515:EIE786515 EQX786515:ESA786515 FAT786515:FBW786515 FKP786515:FLS786515 FUL786515:FVO786515 GEH786515:GFK786515 GOD786515:GPG786515 GXZ786515:GZC786515 HHV786515:HIY786515 HRR786515:HSU786515 IBN786515:ICQ786515 ILJ786515:IMM786515 IVF786515:IWI786515 JFB786515:JGE786515 JOX786515:JQA786515 JYT786515:JZW786515 KIP786515:KJS786515 KSL786515:KTO786515 LCH786515:LDK786515 LMD786515:LNG786515 LVZ786515:LXC786515 MFV786515:MGY786515 MPR786515:MQU786515 MZN786515:NAQ786515 NJJ786515:NKM786515 NTF786515:NUI786515 ODB786515:OEE786515 OMX786515:OOA786515 OWT786515:OXW786515 PGP786515:PHS786515 PQL786515:PRO786515 QAH786515:QBK786515 QKD786515:QLG786515 QTZ786515:QVC786515 RDV786515:REY786515 RNR786515:ROU786515 RXN786515:RYQ786515 SHJ786515:SIM786515 SRF786515:SSI786515 TBB786515:TCE786515 TKX786515:TMA786515 TUT786515:TVW786515 UEP786515:UFS786515 UOL786515:UPO786515 UYH786515:UZK786515 VID786515:VJG786515 VRZ786515:VTC786515 WBV786515:WCY786515 WLR786515:WMU786515 WVN786515:WWQ786515 D852051:AQ852051 JB852051:KE852051 SX852051:UA852051 ACT852051:ADW852051 AMP852051:ANS852051 AWL852051:AXO852051 BGH852051:BHK852051 BQD852051:BRG852051 BZZ852051:CBC852051 CJV852051:CKY852051 CTR852051:CUU852051 DDN852051:DEQ852051 DNJ852051:DOM852051 DXF852051:DYI852051 EHB852051:EIE852051 EQX852051:ESA852051 FAT852051:FBW852051 FKP852051:FLS852051 FUL852051:FVO852051 GEH852051:GFK852051 GOD852051:GPG852051 GXZ852051:GZC852051 HHV852051:HIY852051 HRR852051:HSU852051 IBN852051:ICQ852051 ILJ852051:IMM852051 IVF852051:IWI852051 JFB852051:JGE852051 JOX852051:JQA852051 JYT852051:JZW852051 KIP852051:KJS852051 KSL852051:KTO852051 LCH852051:LDK852051 LMD852051:LNG852051 LVZ852051:LXC852051 MFV852051:MGY852051 MPR852051:MQU852051 MZN852051:NAQ852051 NJJ852051:NKM852051 NTF852051:NUI852051 ODB852051:OEE852051 OMX852051:OOA852051 OWT852051:OXW852051 PGP852051:PHS852051 PQL852051:PRO852051 QAH852051:QBK852051 QKD852051:QLG852051 QTZ852051:QVC852051 RDV852051:REY852051 RNR852051:ROU852051 RXN852051:RYQ852051 SHJ852051:SIM852051 SRF852051:SSI852051 TBB852051:TCE852051 TKX852051:TMA852051 TUT852051:TVW852051 UEP852051:UFS852051 UOL852051:UPO852051 UYH852051:UZK852051 VID852051:VJG852051 VRZ852051:VTC852051 WBV852051:WCY852051 WLR852051:WMU852051 WVN852051:WWQ852051 D917587:AQ917587 JB917587:KE917587 SX917587:UA917587 ACT917587:ADW917587 AMP917587:ANS917587 AWL917587:AXO917587 BGH917587:BHK917587 BQD917587:BRG917587 BZZ917587:CBC917587 CJV917587:CKY917587 CTR917587:CUU917587 DDN917587:DEQ917587 DNJ917587:DOM917587 DXF917587:DYI917587 EHB917587:EIE917587 EQX917587:ESA917587 FAT917587:FBW917587 FKP917587:FLS917587 FUL917587:FVO917587 GEH917587:GFK917587 GOD917587:GPG917587 GXZ917587:GZC917587 HHV917587:HIY917587 HRR917587:HSU917587 IBN917587:ICQ917587 ILJ917587:IMM917587 IVF917587:IWI917587 JFB917587:JGE917587 JOX917587:JQA917587 JYT917587:JZW917587 KIP917587:KJS917587 KSL917587:KTO917587 LCH917587:LDK917587 LMD917587:LNG917587 LVZ917587:LXC917587 MFV917587:MGY917587 MPR917587:MQU917587 MZN917587:NAQ917587 NJJ917587:NKM917587 NTF917587:NUI917587 ODB917587:OEE917587 OMX917587:OOA917587 OWT917587:OXW917587 PGP917587:PHS917587 PQL917587:PRO917587 QAH917587:QBK917587 QKD917587:QLG917587 QTZ917587:QVC917587 RDV917587:REY917587 RNR917587:ROU917587 RXN917587:RYQ917587 SHJ917587:SIM917587 SRF917587:SSI917587 TBB917587:TCE917587 TKX917587:TMA917587 TUT917587:TVW917587 UEP917587:UFS917587 UOL917587:UPO917587 UYH917587:UZK917587 VID917587:VJG917587 VRZ917587:VTC917587 WBV917587:WCY917587 WLR917587:WMU917587 WVN917587:WWQ917587 D983123:AQ983123 JB983123:KE983123 SX983123:UA983123 ACT983123:ADW983123 AMP983123:ANS983123 AWL983123:AXO983123 BGH983123:BHK983123 BQD983123:BRG983123 BZZ983123:CBC983123 CJV983123:CKY983123 CTR983123:CUU983123 DDN983123:DEQ983123 DNJ983123:DOM983123 DXF983123:DYI983123 EHB983123:EIE983123 EQX983123:ESA983123 FAT983123:FBW983123 FKP983123:FLS983123 FUL983123:FVO983123 GEH983123:GFK983123 GOD983123:GPG983123 GXZ983123:GZC983123 HHV983123:HIY983123 HRR983123:HSU983123 IBN983123:ICQ983123 ILJ983123:IMM983123 IVF983123:IWI983123 JFB983123:JGE983123 JOX983123:JQA983123 JYT983123:JZW983123 KIP983123:KJS983123 KSL983123:KTO983123 LCH983123:LDK983123 LMD983123:LNG983123 LVZ983123:LXC983123 MFV983123:MGY983123 MPR983123:MQU983123 MZN983123:NAQ983123 NJJ983123:NKM983123 NTF983123:NUI983123 ODB983123:OEE983123 OMX983123:OOA983123 OWT983123:OXW983123 PGP983123:PHS983123 PQL983123:PRO983123 QAH983123:QBK983123 QKD983123:QLG983123 QTZ983123:QVC983123 RDV983123:REY983123 RNR983123:ROU983123 RXN983123:RYQ983123 SHJ983123:SIM983123 SRF983123:SSI983123 TBB983123:TCE983123 TKX983123:TMA983123 TUT983123:TVW983123 UEP983123:UFS983123 UOL983123:UPO983123 UYH983123:UZK983123 VID983123:VJG983123 VRZ983123:VTC983123 WBV983123:WCY983123 WLR983123:WMU983123 WVN983123:WWQ983123 WVN144:WWQ144 JB111:KE111 SX111:UA111 ACT111:ADW111 AMP111:ANS111 AWL111:AXO111 BGH111:BHK111 BQD111:BRG111 BZZ111:CBC111 CJV111:CKY111 CTR111:CUU111 DDN111:DEQ111 DNJ111:DOM111 DXF111:DYI111 EHB111:EIE111 EQX111:ESA111 FAT111:FBW111 FKP111:FLS111 FUL111:FVO111 GEH111:GFK111 GOD111:GPG111 GXZ111:GZC111 HHV111:HIY111 HRR111:HSU111 IBN111:ICQ111 ILJ111:IMM111 IVF111:IWI111 JFB111:JGE111 JOX111:JQA111 JYT111:JZW111 KIP111:KJS111 KSL111:KTO111 LCH111:LDK111 LMD111:LNG111 LVZ111:LXC111 MFV111:MGY111 MPR111:MQU111 MZN111:NAQ111 NJJ111:NKM111 NTF111:NUI111 ODB111:OEE111 OMX111:OOA111 OWT111:OXW111 PGP111:PHS111 PQL111:PRO111 QAH111:QBK111 QKD111:QLG111 QTZ111:QVC111 RDV111:REY111 RNR111:ROU111 RXN111:RYQ111 SHJ111:SIM111 SRF111:SSI111 TBB111:TCE111 TKX111:TMA111 TUT111:TVW111 UEP111:UFS111 UOL111:UPO111 UYH111:UZK111 VID111:VJG111 VRZ111:VTC111 WBV111:WCY111 WLR111:WMU111 WVN111:WWQ111 D65605:AQ65605 JB65605:KE65605 SX65605:UA65605 ACT65605:ADW65605 AMP65605:ANS65605 AWL65605:AXO65605 BGH65605:BHK65605 BQD65605:BRG65605 BZZ65605:CBC65605 CJV65605:CKY65605 CTR65605:CUU65605 DDN65605:DEQ65605 DNJ65605:DOM65605 DXF65605:DYI65605 EHB65605:EIE65605 EQX65605:ESA65605 FAT65605:FBW65605 FKP65605:FLS65605 FUL65605:FVO65605 GEH65605:GFK65605 GOD65605:GPG65605 GXZ65605:GZC65605 HHV65605:HIY65605 HRR65605:HSU65605 IBN65605:ICQ65605 ILJ65605:IMM65605 IVF65605:IWI65605 JFB65605:JGE65605 JOX65605:JQA65605 JYT65605:JZW65605 KIP65605:KJS65605 KSL65605:KTO65605 LCH65605:LDK65605 LMD65605:LNG65605 LVZ65605:LXC65605 MFV65605:MGY65605 MPR65605:MQU65605 MZN65605:NAQ65605 NJJ65605:NKM65605 NTF65605:NUI65605 ODB65605:OEE65605 OMX65605:OOA65605 OWT65605:OXW65605 PGP65605:PHS65605 PQL65605:PRO65605 QAH65605:QBK65605 QKD65605:QLG65605 QTZ65605:QVC65605 RDV65605:REY65605 RNR65605:ROU65605 RXN65605:RYQ65605 SHJ65605:SIM65605 SRF65605:SSI65605 TBB65605:TCE65605 TKX65605:TMA65605 TUT65605:TVW65605 UEP65605:UFS65605 UOL65605:UPO65605 UYH65605:UZK65605 VID65605:VJG65605 VRZ65605:VTC65605 WBV65605:WCY65605 WLR65605:WMU65605 WVN65605:WWQ65605 D131141:AQ131141 JB131141:KE131141 SX131141:UA131141 ACT131141:ADW131141 AMP131141:ANS131141 AWL131141:AXO131141 BGH131141:BHK131141 BQD131141:BRG131141 BZZ131141:CBC131141 CJV131141:CKY131141 CTR131141:CUU131141 DDN131141:DEQ131141 DNJ131141:DOM131141 DXF131141:DYI131141 EHB131141:EIE131141 EQX131141:ESA131141 FAT131141:FBW131141 FKP131141:FLS131141 FUL131141:FVO131141 GEH131141:GFK131141 GOD131141:GPG131141 GXZ131141:GZC131141 HHV131141:HIY131141 HRR131141:HSU131141 IBN131141:ICQ131141 ILJ131141:IMM131141 IVF131141:IWI131141 JFB131141:JGE131141 JOX131141:JQA131141 JYT131141:JZW131141 KIP131141:KJS131141 KSL131141:KTO131141 LCH131141:LDK131141 LMD131141:LNG131141 LVZ131141:LXC131141 MFV131141:MGY131141 MPR131141:MQU131141 MZN131141:NAQ131141 NJJ131141:NKM131141 NTF131141:NUI131141 ODB131141:OEE131141 OMX131141:OOA131141 OWT131141:OXW131141 PGP131141:PHS131141 PQL131141:PRO131141 QAH131141:QBK131141 QKD131141:QLG131141 QTZ131141:QVC131141 RDV131141:REY131141 RNR131141:ROU131141 RXN131141:RYQ131141 SHJ131141:SIM131141 SRF131141:SSI131141 TBB131141:TCE131141 TKX131141:TMA131141 TUT131141:TVW131141 UEP131141:UFS131141 UOL131141:UPO131141 UYH131141:UZK131141 VID131141:VJG131141 VRZ131141:VTC131141 WBV131141:WCY131141 WLR131141:WMU131141 WVN131141:WWQ131141 D196677:AQ196677 JB196677:KE196677 SX196677:UA196677 ACT196677:ADW196677 AMP196677:ANS196677 AWL196677:AXO196677 BGH196677:BHK196677 BQD196677:BRG196677 BZZ196677:CBC196677 CJV196677:CKY196677 CTR196677:CUU196677 DDN196677:DEQ196677 DNJ196677:DOM196677 DXF196677:DYI196677 EHB196677:EIE196677 EQX196677:ESA196677 FAT196677:FBW196677 FKP196677:FLS196677 FUL196677:FVO196677 GEH196677:GFK196677 GOD196677:GPG196677 GXZ196677:GZC196677 HHV196677:HIY196677 HRR196677:HSU196677 IBN196677:ICQ196677 ILJ196677:IMM196677 IVF196677:IWI196677 JFB196677:JGE196677 JOX196677:JQA196677 JYT196677:JZW196677 KIP196677:KJS196677 KSL196677:KTO196677 LCH196677:LDK196677 LMD196677:LNG196677 LVZ196677:LXC196677 MFV196677:MGY196677 MPR196677:MQU196677 MZN196677:NAQ196677 NJJ196677:NKM196677 NTF196677:NUI196677 ODB196677:OEE196677 OMX196677:OOA196677 OWT196677:OXW196677 PGP196677:PHS196677 PQL196677:PRO196677 QAH196677:QBK196677 QKD196677:QLG196677 QTZ196677:QVC196677 RDV196677:REY196677 RNR196677:ROU196677 RXN196677:RYQ196677 SHJ196677:SIM196677 SRF196677:SSI196677 TBB196677:TCE196677 TKX196677:TMA196677 TUT196677:TVW196677 UEP196677:UFS196677 UOL196677:UPO196677 UYH196677:UZK196677 VID196677:VJG196677 VRZ196677:VTC196677 WBV196677:WCY196677 WLR196677:WMU196677 WVN196677:WWQ196677 D262213:AQ262213 JB262213:KE262213 SX262213:UA262213 ACT262213:ADW262213 AMP262213:ANS262213 AWL262213:AXO262213 BGH262213:BHK262213 BQD262213:BRG262213 BZZ262213:CBC262213 CJV262213:CKY262213 CTR262213:CUU262213 DDN262213:DEQ262213 DNJ262213:DOM262213 DXF262213:DYI262213 EHB262213:EIE262213 EQX262213:ESA262213 FAT262213:FBW262213 FKP262213:FLS262213 FUL262213:FVO262213 GEH262213:GFK262213 GOD262213:GPG262213 GXZ262213:GZC262213 HHV262213:HIY262213 HRR262213:HSU262213 IBN262213:ICQ262213 ILJ262213:IMM262213 IVF262213:IWI262213 JFB262213:JGE262213 JOX262213:JQA262213 JYT262213:JZW262213 KIP262213:KJS262213 KSL262213:KTO262213 LCH262213:LDK262213 LMD262213:LNG262213 LVZ262213:LXC262213 MFV262213:MGY262213 MPR262213:MQU262213 MZN262213:NAQ262213 NJJ262213:NKM262213 NTF262213:NUI262213 ODB262213:OEE262213 OMX262213:OOA262213 OWT262213:OXW262213 PGP262213:PHS262213 PQL262213:PRO262213 QAH262213:QBK262213 QKD262213:QLG262213 QTZ262213:QVC262213 RDV262213:REY262213 RNR262213:ROU262213 RXN262213:RYQ262213 SHJ262213:SIM262213 SRF262213:SSI262213 TBB262213:TCE262213 TKX262213:TMA262213 TUT262213:TVW262213 UEP262213:UFS262213 UOL262213:UPO262213 UYH262213:UZK262213 VID262213:VJG262213 VRZ262213:VTC262213 WBV262213:WCY262213 WLR262213:WMU262213 WVN262213:WWQ262213 D327749:AQ327749 JB327749:KE327749 SX327749:UA327749 ACT327749:ADW327749 AMP327749:ANS327749 AWL327749:AXO327749 BGH327749:BHK327749 BQD327749:BRG327749 BZZ327749:CBC327749 CJV327749:CKY327749 CTR327749:CUU327749 DDN327749:DEQ327749 DNJ327749:DOM327749 DXF327749:DYI327749 EHB327749:EIE327749 EQX327749:ESA327749 FAT327749:FBW327749 FKP327749:FLS327749 FUL327749:FVO327749 GEH327749:GFK327749 GOD327749:GPG327749 GXZ327749:GZC327749 HHV327749:HIY327749 HRR327749:HSU327749 IBN327749:ICQ327749 ILJ327749:IMM327749 IVF327749:IWI327749 JFB327749:JGE327749 JOX327749:JQA327749 JYT327749:JZW327749 KIP327749:KJS327749 KSL327749:KTO327749 LCH327749:LDK327749 LMD327749:LNG327749 LVZ327749:LXC327749 MFV327749:MGY327749 MPR327749:MQU327749 MZN327749:NAQ327749 NJJ327749:NKM327749 NTF327749:NUI327749 ODB327749:OEE327749 OMX327749:OOA327749 OWT327749:OXW327749 PGP327749:PHS327749 PQL327749:PRO327749 QAH327749:QBK327749 QKD327749:QLG327749 QTZ327749:QVC327749 RDV327749:REY327749 RNR327749:ROU327749 RXN327749:RYQ327749 SHJ327749:SIM327749 SRF327749:SSI327749 TBB327749:TCE327749 TKX327749:TMA327749 TUT327749:TVW327749 UEP327749:UFS327749 UOL327749:UPO327749 UYH327749:UZK327749 VID327749:VJG327749 VRZ327749:VTC327749 WBV327749:WCY327749 WLR327749:WMU327749 WVN327749:WWQ327749 D393285:AQ393285 JB393285:KE393285 SX393285:UA393285 ACT393285:ADW393285 AMP393285:ANS393285 AWL393285:AXO393285 BGH393285:BHK393285 BQD393285:BRG393285 BZZ393285:CBC393285 CJV393285:CKY393285 CTR393285:CUU393285 DDN393285:DEQ393285 DNJ393285:DOM393285 DXF393285:DYI393285 EHB393285:EIE393285 EQX393285:ESA393285 FAT393285:FBW393285 FKP393285:FLS393285 FUL393285:FVO393285 GEH393285:GFK393285 GOD393285:GPG393285 GXZ393285:GZC393285 HHV393285:HIY393285 HRR393285:HSU393285 IBN393285:ICQ393285 ILJ393285:IMM393285 IVF393285:IWI393285 JFB393285:JGE393285 JOX393285:JQA393285 JYT393285:JZW393285 KIP393285:KJS393285 KSL393285:KTO393285 LCH393285:LDK393285 LMD393285:LNG393285 LVZ393285:LXC393285 MFV393285:MGY393285 MPR393285:MQU393285 MZN393285:NAQ393285 NJJ393285:NKM393285 NTF393285:NUI393285 ODB393285:OEE393285 OMX393285:OOA393285 OWT393285:OXW393285 PGP393285:PHS393285 PQL393285:PRO393285 QAH393285:QBK393285 QKD393285:QLG393285 QTZ393285:QVC393285 RDV393285:REY393285 RNR393285:ROU393285 RXN393285:RYQ393285 SHJ393285:SIM393285 SRF393285:SSI393285 TBB393285:TCE393285 TKX393285:TMA393285 TUT393285:TVW393285 UEP393285:UFS393285 UOL393285:UPO393285 UYH393285:UZK393285 VID393285:VJG393285 VRZ393285:VTC393285 WBV393285:WCY393285 WLR393285:WMU393285 WVN393285:WWQ393285 D458821:AQ458821 JB458821:KE458821 SX458821:UA458821 ACT458821:ADW458821 AMP458821:ANS458821 AWL458821:AXO458821 BGH458821:BHK458821 BQD458821:BRG458821 BZZ458821:CBC458821 CJV458821:CKY458821 CTR458821:CUU458821 DDN458821:DEQ458821 DNJ458821:DOM458821 DXF458821:DYI458821 EHB458821:EIE458821 EQX458821:ESA458821 FAT458821:FBW458821 FKP458821:FLS458821 FUL458821:FVO458821 GEH458821:GFK458821 GOD458821:GPG458821 GXZ458821:GZC458821 HHV458821:HIY458821 HRR458821:HSU458821 IBN458821:ICQ458821 ILJ458821:IMM458821 IVF458821:IWI458821 JFB458821:JGE458821 JOX458821:JQA458821 JYT458821:JZW458821 KIP458821:KJS458821 KSL458821:KTO458821 LCH458821:LDK458821 LMD458821:LNG458821 LVZ458821:LXC458821 MFV458821:MGY458821 MPR458821:MQU458821 MZN458821:NAQ458821 NJJ458821:NKM458821 NTF458821:NUI458821 ODB458821:OEE458821 OMX458821:OOA458821 OWT458821:OXW458821 PGP458821:PHS458821 PQL458821:PRO458821 QAH458821:QBK458821 QKD458821:QLG458821 QTZ458821:QVC458821 RDV458821:REY458821 RNR458821:ROU458821 RXN458821:RYQ458821 SHJ458821:SIM458821 SRF458821:SSI458821 TBB458821:TCE458821 TKX458821:TMA458821 TUT458821:TVW458821 UEP458821:UFS458821 UOL458821:UPO458821 UYH458821:UZK458821 VID458821:VJG458821 VRZ458821:VTC458821 WBV458821:WCY458821 WLR458821:WMU458821 WVN458821:WWQ458821 D524357:AQ524357 JB524357:KE524357 SX524357:UA524357 ACT524357:ADW524357 AMP524357:ANS524357 AWL524357:AXO524357 BGH524357:BHK524357 BQD524357:BRG524357 BZZ524357:CBC524357 CJV524357:CKY524357 CTR524357:CUU524357 DDN524357:DEQ524357 DNJ524357:DOM524357 DXF524357:DYI524357 EHB524357:EIE524357 EQX524357:ESA524357 FAT524357:FBW524357 FKP524357:FLS524357 FUL524357:FVO524357 GEH524357:GFK524357 GOD524357:GPG524357 GXZ524357:GZC524357 HHV524357:HIY524357 HRR524357:HSU524357 IBN524357:ICQ524357 ILJ524357:IMM524357 IVF524357:IWI524357 JFB524357:JGE524357 JOX524357:JQA524357 JYT524357:JZW524357 KIP524357:KJS524357 KSL524357:KTO524357 LCH524357:LDK524357 LMD524357:LNG524357 LVZ524357:LXC524357 MFV524357:MGY524357 MPR524357:MQU524357 MZN524357:NAQ524357 NJJ524357:NKM524357 NTF524357:NUI524357 ODB524357:OEE524357 OMX524357:OOA524357 OWT524357:OXW524357 PGP524357:PHS524357 PQL524357:PRO524357 QAH524357:QBK524357 QKD524357:QLG524357 QTZ524357:QVC524357 RDV524357:REY524357 RNR524357:ROU524357 RXN524357:RYQ524357 SHJ524357:SIM524357 SRF524357:SSI524357 TBB524357:TCE524357 TKX524357:TMA524357 TUT524357:TVW524357 UEP524357:UFS524357 UOL524357:UPO524357 UYH524357:UZK524357 VID524357:VJG524357 VRZ524357:VTC524357 WBV524357:WCY524357 WLR524357:WMU524357 WVN524357:WWQ524357 D589893:AQ589893 JB589893:KE589893 SX589893:UA589893 ACT589893:ADW589893 AMP589893:ANS589893 AWL589893:AXO589893 BGH589893:BHK589893 BQD589893:BRG589893 BZZ589893:CBC589893 CJV589893:CKY589893 CTR589893:CUU589893 DDN589893:DEQ589893 DNJ589893:DOM589893 DXF589893:DYI589893 EHB589893:EIE589893 EQX589893:ESA589893 FAT589893:FBW589893 FKP589893:FLS589893 FUL589893:FVO589893 GEH589893:GFK589893 GOD589893:GPG589893 GXZ589893:GZC589893 HHV589893:HIY589893 HRR589893:HSU589893 IBN589893:ICQ589893 ILJ589893:IMM589893 IVF589893:IWI589893 JFB589893:JGE589893 JOX589893:JQA589893 JYT589893:JZW589893 KIP589893:KJS589893 KSL589893:KTO589893 LCH589893:LDK589893 LMD589893:LNG589893 LVZ589893:LXC589893 MFV589893:MGY589893 MPR589893:MQU589893 MZN589893:NAQ589893 NJJ589893:NKM589893 NTF589893:NUI589893 ODB589893:OEE589893 OMX589893:OOA589893 OWT589893:OXW589893 PGP589893:PHS589893 PQL589893:PRO589893 QAH589893:QBK589893 QKD589893:QLG589893 QTZ589893:QVC589893 RDV589893:REY589893 RNR589893:ROU589893 RXN589893:RYQ589893 SHJ589893:SIM589893 SRF589893:SSI589893 TBB589893:TCE589893 TKX589893:TMA589893 TUT589893:TVW589893 UEP589893:UFS589893 UOL589893:UPO589893 UYH589893:UZK589893 VID589893:VJG589893 VRZ589893:VTC589893 WBV589893:WCY589893 WLR589893:WMU589893 WVN589893:WWQ589893 D655429:AQ655429 JB655429:KE655429 SX655429:UA655429 ACT655429:ADW655429 AMP655429:ANS655429 AWL655429:AXO655429 BGH655429:BHK655429 BQD655429:BRG655429 BZZ655429:CBC655429 CJV655429:CKY655429 CTR655429:CUU655429 DDN655429:DEQ655429 DNJ655429:DOM655429 DXF655429:DYI655429 EHB655429:EIE655429 EQX655429:ESA655429 FAT655429:FBW655429 FKP655429:FLS655429 FUL655429:FVO655429 GEH655429:GFK655429 GOD655429:GPG655429 GXZ655429:GZC655429 HHV655429:HIY655429 HRR655429:HSU655429 IBN655429:ICQ655429 ILJ655429:IMM655429 IVF655429:IWI655429 JFB655429:JGE655429 JOX655429:JQA655429 JYT655429:JZW655429 KIP655429:KJS655429 KSL655429:KTO655429 LCH655429:LDK655429 LMD655429:LNG655429 LVZ655429:LXC655429 MFV655429:MGY655429 MPR655429:MQU655429 MZN655429:NAQ655429 NJJ655429:NKM655429 NTF655429:NUI655429 ODB655429:OEE655429 OMX655429:OOA655429 OWT655429:OXW655429 PGP655429:PHS655429 PQL655429:PRO655429 QAH655429:QBK655429 QKD655429:QLG655429 QTZ655429:QVC655429 RDV655429:REY655429 RNR655429:ROU655429 RXN655429:RYQ655429 SHJ655429:SIM655429 SRF655429:SSI655429 TBB655429:TCE655429 TKX655429:TMA655429 TUT655429:TVW655429 UEP655429:UFS655429 UOL655429:UPO655429 UYH655429:UZK655429 VID655429:VJG655429 VRZ655429:VTC655429 WBV655429:WCY655429 WLR655429:WMU655429 WVN655429:WWQ655429 D720965:AQ720965 JB720965:KE720965 SX720965:UA720965 ACT720965:ADW720965 AMP720965:ANS720965 AWL720965:AXO720965 BGH720965:BHK720965 BQD720965:BRG720965 BZZ720965:CBC720965 CJV720965:CKY720965 CTR720965:CUU720965 DDN720965:DEQ720965 DNJ720965:DOM720965 DXF720965:DYI720965 EHB720965:EIE720965 EQX720965:ESA720965 FAT720965:FBW720965 FKP720965:FLS720965 FUL720965:FVO720965 GEH720965:GFK720965 GOD720965:GPG720965 GXZ720965:GZC720965 HHV720965:HIY720965 HRR720965:HSU720965 IBN720965:ICQ720965 ILJ720965:IMM720965 IVF720965:IWI720965 JFB720965:JGE720965 JOX720965:JQA720965 JYT720965:JZW720965 KIP720965:KJS720965 KSL720965:KTO720965 LCH720965:LDK720965 LMD720965:LNG720965 LVZ720965:LXC720965 MFV720965:MGY720965 MPR720965:MQU720965 MZN720965:NAQ720965 NJJ720965:NKM720965 NTF720965:NUI720965 ODB720965:OEE720965 OMX720965:OOA720965 OWT720965:OXW720965 PGP720965:PHS720965 PQL720965:PRO720965 QAH720965:QBK720965 QKD720965:QLG720965 QTZ720965:QVC720965 RDV720965:REY720965 RNR720965:ROU720965 RXN720965:RYQ720965 SHJ720965:SIM720965 SRF720965:SSI720965 TBB720965:TCE720965 TKX720965:TMA720965 TUT720965:TVW720965 UEP720965:UFS720965 UOL720965:UPO720965 UYH720965:UZK720965 VID720965:VJG720965 VRZ720965:VTC720965 WBV720965:WCY720965 WLR720965:WMU720965 WVN720965:WWQ720965 D786501:AQ786501 JB786501:KE786501 SX786501:UA786501 ACT786501:ADW786501 AMP786501:ANS786501 AWL786501:AXO786501 BGH786501:BHK786501 BQD786501:BRG786501 BZZ786501:CBC786501 CJV786501:CKY786501 CTR786501:CUU786501 DDN786501:DEQ786501 DNJ786501:DOM786501 DXF786501:DYI786501 EHB786501:EIE786501 EQX786501:ESA786501 FAT786501:FBW786501 FKP786501:FLS786501 FUL786501:FVO786501 GEH786501:GFK786501 GOD786501:GPG786501 GXZ786501:GZC786501 HHV786501:HIY786501 HRR786501:HSU786501 IBN786501:ICQ786501 ILJ786501:IMM786501 IVF786501:IWI786501 JFB786501:JGE786501 JOX786501:JQA786501 JYT786501:JZW786501 KIP786501:KJS786501 KSL786501:KTO786501 LCH786501:LDK786501 LMD786501:LNG786501 LVZ786501:LXC786501 MFV786501:MGY786501 MPR786501:MQU786501 MZN786501:NAQ786501 NJJ786501:NKM786501 NTF786501:NUI786501 ODB786501:OEE786501 OMX786501:OOA786501 OWT786501:OXW786501 PGP786501:PHS786501 PQL786501:PRO786501 QAH786501:QBK786501 QKD786501:QLG786501 QTZ786501:QVC786501 RDV786501:REY786501 RNR786501:ROU786501 RXN786501:RYQ786501 SHJ786501:SIM786501 SRF786501:SSI786501 TBB786501:TCE786501 TKX786501:TMA786501 TUT786501:TVW786501 UEP786501:UFS786501 UOL786501:UPO786501 UYH786501:UZK786501 VID786501:VJG786501 VRZ786501:VTC786501 WBV786501:WCY786501 WLR786501:WMU786501 WVN786501:WWQ786501 D852037:AQ852037 JB852037:KE852037 SX852037:UA852037 ACT852037:ADW852037 AMP852037:ANS852037 AWL852037:AXO852037 BGH852037:BHK852037 BQD852037:BRG852037 BZZ852037:CBC852037 CJV852037:CKY852037 CTR852037:CUU852037 DDN852037:DEQ852037 DNJ852037:DOM852037 DXF852037:DYI852037 EHB852037:EIE852037 EQX852037:ESA852037 FAT852037:FBW852037 FKP852037:FLS852037 FUL852037:FVO852037 GEH852037:GFK852037 GOD852037:GPG852037 GXZ852037:GZC852037 HHV852037:HIY852037 HRR852037:HSU852037 IBN852037:ICQ852037 ILJ852037:IMM852037 IVF852037:IWI852037 JFB852037:JGE852037 JOX852037:JQA852037 JYT852037:JZW852037 KIP852037:KJS852037 KSL852037:KTO852037 LCH852037:LDK852037 LMD852037:LNG852037 LVZ852037:LXC852037 MFV852037:MGY852037 MPR852037:MQU852037 MZN852037:NAQ852037 NJJ852037:NKM852037 NTF852037:NUI852037 ODB852037:OEE852037 OMX852037:OOA852037 OWT852037:OXW852037 PGP852037:PHS852037 PQL852037:PRO852037 QAH852037:QBK852037 QKD852037:QLG852037 QTZ852037:QVC852037 RDV852037:REY852037 RNR852037:ROU852037 RXN852037:RYQ852037 SHJ852037:SIM852037 SRF852037:SSI852037 TBB852037:TCE852037 TKX852037:TMA852037 TUT852037:TVW852037 UEP852037:UFS852037 UOL852037:UPO852037 UYH852037:UZK852037 VID852037:VJG852037 VRZ852037:VTC852037 WBV852037:WCY852037 WLR852037:WMU852037 WVN852037:WWQ852037 D917573:AQ917573 JB917573:KE917573 SX917573:UA917573 ACT917573:ADW917573 AMP917573:ANS917573 AWL917573:AXO917573 BGH917573:BHK917573 BQD917573:BRG917573 BZZ917573:CBC917573 CJV917573:CKY917573 CTR917573:CUU917573 DDN917573:DEQ917573 DNJ917573:DOM917573 DXF917573:DYI917573 EHB917573:EIE917573 EQX917573:ESA917573 FAT917573:FBW917573 FKP917573:FLS917573 FUL917573:FVO917573 GEH917573:GFK917573 GOD917573:GPG917573 GXZ917573:GZC917573 HHV917573:HIY917573 HRR917573:HSU917573 IBN917573:ICQ917573 ILJ917573:IMM917573 IVF917573:IWI917573 JFB917573:JGE917573 JOX917573:JQA917573 JYT917573:JZW917573 KIP917573:KJS917573 KSL917573:KTO917573 LCH917573:LDK917573 LMD917573:LNG917573 LVZ917573:LXC917573 MFV917573:MGY917573 MPR917573:MQU917573 MZN917573:NAQ917573 NJJ917573:NKM917573 NTF917573:NUI917573 ODB917573:OEE917573 OMX917573:OOA917573 OWT917573:OXW917573 PGP917573:PHS917573 PQL917573:PRO917573 QAH917573:QBK917573 QKD917573:QLG917573 QTZ917573:QVC917573 RDV917573:REY917573 RNR917573:ROU917573 RXN917573:RYQ917573 SHJ917573:SIM917573 SRF917573:SSI917573 TBB917573:TCE917573 TKX917573:TMA917573 TUT917573:TVW917573 UEP917573:UFS917573 UOL917573:UPO917573 UYH917573:UZK917573 VID917573:VJG917573 VRZ917573:VTC917573 WBV917573:WCY917573 WLR917573:WMU917573 WVN917573:WWQ917573 D983109:AQ983109 JB983109:KE983109 SX983109:UA983109 ACT983109:ADW983109 AMP983109:ANS983109 AWL983109:AXO983109 BGH983109:BHK983109 BQD983109:BRG983109 BZZ983109:CBC983109 CJV983109:CKY983109 CTR983109:CUU983109 DDN983109:DEQ983109 DNJ983109:DOM983109 DXF983109:DYI983109 EHB983109:EIE983109 EQX983109:ESA983109 FAT983109:FBW983109 FKP983109:FLS983109 FUL983109:FVO983109 GEH983109:GFK983109 GOD983109:GPG983109 GXZ983109:GZC983109 HHV983109:HIY983109 HRR983109:HSU983109 IBN983109:ICQ983109 ILJ983109:IMM983109 IVF983109:IWI983109 JFB983109:JGE983109 JOX983109:JQA983109 JYT983109:JZW983109 KIP983109:KJS983109 KSL983109:KTO983109 LCH983109:LDK983109 LMD983109:LNG983109 LVZ983109:LXC983109 MFV983109:MGY983109 MPR983109:MQU983109 MZN983109:NAQ983109 NJJ983109:NKM983109 NTF983109:NUI983109 ODB983109:OEE983109 OMX983109:OOA983109 OWT983109:OXW983109 PGP983109:PHS983109 PQL983109:PRO983109 QAH983109:QBK983109 QKD983109:QLG983109 QTZ983109:QVC983109 RDV983109:REY983109 RNR983109:ROU983109 RXN983109:RYQ983109 SHJ983109:SIM983109 SRF983109:SSI983109 TBB983109:TCE983109 TKX983109:TMA983109 TUT983109:TVW983109 UEP983109:UFS983109 UOL983109:UPO983109 UYH983109:UZK983109 VID983109:VJG983109 VRZ983109:VTC983109 WBV983109:WCY983109 WLR983109:WMU983109 WVN983109:WWQ983109 WBV144:WCY144 JB105:KE105 SX105:UA105 ACT105:ADW105 AMP105:ANS105 AWL105:AXO105 BGH105:BHK105 BQD105:BRG105 BZZ105:CBC105 CJV105:CKY105 CTR105:CUU105 DDN105:DEQ105 DNJ105:DOM105 DXF105:DYI105 EHB105:EIE105 EQX105:ESA105 FAT105:FBW105 FKP105:FLS105 FUL105:FVO105 GEH105:GFK105 GOD105:GPG105 GXZ105:GZC105 HHV105:HIY105 HRR105:HSU105 IBN105:ICQ105 ILJ105:IMM105 IVF105:IWI105 JFB105:JGE105 JOX105:JQA105 JYT105:JZW105 KIP105:KJS105 KSL105:KTO105 LCH105:LDK105 LMD105:LNG105 LVZ105:LXC105 MFV105:MGY105 MPR105:MQU105 MZN105:NAQ105 NJJ105:NKM105 NTF105:NUI105 ODB105:OEE105 OMX105:OOA105 OWT105:OXW105 PGP105:PHS105 PQL105:PRO105 QAH105:QBK105 QKD105:QLG105 QTZ105:QVC105 RDV105:REY105 RNR105:ROU105 RXN105:RYQ105 SHJ105:SIM105 SRF105:SSI105 TBB105:TCE105 TKX105:TMA105 TUT105:TVW105 UEP105:UFS105 UOL105:UPO105 UYH105:UZK105 VID105:VJG105 VRZ105:VTC105 WBV105:WCY105 WLR105:WMU105 WVN105:WWQ105 D65598:AQ65598 JB65598:KE65598 SX65598:UA65598 ACT65598:ADW65598 AMP65598:ANS65598 AWL65598:AXO65598 BGH65598:BHK65598 BQD65598:BRG65598 BZZ65598:CBC65598 CJV65598:CKY65598 CTR65598:CUU65598 DDN65598:DEQ65598 DNJ65598:DOM65598 DXF65598:DYI65598 EHB65598:EIE65598 EQX65598:ESA65598 FAT65598:FBW65598 FKP65598:FLS65598 FUL65598:FVO65598 GEH65598:GFK65598 GOD65598:GPG65598 GXZ65598:GZC65598 HHV65598:HIY65598 HRR65598:HSU65598 IBN65598:ICQ65598 ILJ65598:IMM65598 IVF65598:IWI65598 JFB65598:JGE65598 JOX65598:JQA65598 JYT65598:JZW65598 KIP65598:KJS65598 KSL65598:KTO65598 LCH65598:LDK65598 LMD65598:LNG65598 LVZ65598:LXC65598 MFV65598:MGY65598 MPR65598:MQU65598 MZN65598:NAQ65598 NJJ65598:NKM65598 NTF65598:NUI65598 ODB65598:OEE65598 OMX65598:OOA65598 OWT65598:OXW65598 PGP65598:PHS65598 PQL65598:PRO65598 QAH65598:QBK65598 QKD65598:QLG65598 QTZ65598:QVC65598 RDV65598:REY65598 RNR65598:ROU65598 RXN65598:RYQ65598 SHJ65598:SIM65598 SRF65598:SSI65598 TBB65598:TCE65598 TKX65598:TMA65598 TUT65598:TVW65598 UEP65598:UFS65598 UOL65598:UPO65598 UYH65598:UZK65598 VID65598:VJG65598 VRZ65598:VTC65598 WBV65598:WCY65598 WLR65598:WMU65598 WVN65598:WWQ65598 D131134:AQ131134 JB131134:KE131134 SX131134:UA131134 ACT131134:ADW131134 AMP131134:ANS131134 AWL131134:AXO131134 BGH131134:BHK131134 BQD131134:BRG131134 BZZ131134:CBC131134 CJV131134:CKY131134 CTR131134:CUU131134 DDN131134:DEQ131134 DNJ131134:DOM131134 DXF131134:DYI131134 EHB131134:EIE131134 EQX131134:ESA131134 FAT131134:FBW131134 FKP131134:FLS131134 FUL131134:FVO131134 GEH131134:GFK131134 GOD131134:GPG131134 GXZ131134:GZC131134 HHV131134:HIY131134 HRR131134:HSU131134 IBN131134:ICQ131134 ILJ131134:IMM131134 IVF131134:IWI131134 JFB131134:JGE131134 JOX131134:JQA131134 JYT131134:JZW131134 KIP131134:KJS131134 KSL131134:KTO131134 LCH131134:LDK131134 LMD131134:LNG131134 LVZ131134:LXC131134 MFV131134:MGY131134 MPR131134:MQU131134 MZN131134:NAQ131134 NJJ131134:NKM131134 NTF131134:NUI131134 ODB131134:OEE131134 OMX131134:OOA131134 OWT131134:OXW131134 PGP131134:PHS131134 PQL131134:PRO131134 QAH131134:QBK131134 QKD131134:QLG131134 QTZ131134:QVC131134 RDV131134:REY131134 RNR131134:ROU131134 RXN131134:RYQ131134 SHJ131134:SIM131134 SRF131134:SSI131134 TBB131134:TCE131134 TKX131134:TMA131134 TUT131134:TVW131134 UEP131134:UFS131134 UOL131134:UPO131134 UYH131134:UZK131134 VID131134:VJG131134 VRZ131134:VTC131134 WBV131134:WCY131134 WLR131134:WMU131134 WVN131134:WWQ131134 D196670:AQ196670 JB196670:KE196670 SX196670:UA196670 ACT196670:ADW196670 AMP196670:ANS196670 AWL196670:AXO196670 BGH196670:BHK196670 BQD196670:BRG196670 BZZ196670:CBC196670 CJV196670:CKY196670 CTR196670:CUU196670 DDN196670:DEQ196670 DNJ196670:DOM196670 DXF196670:DYI196670 EHB196670:EIE196670 EQX196670:ESA196670 FAT196670:FBW196670 FKP196670:FLS196670 FUL196670:FVO196670 GEH196670:GFK196670 GOD196670:GPG196670 GXZ196670:GZC196670 HHV196670:HIY196670 HRR196670:HSU196670 IBN196670:ICQ196670 ILJ196670:IMM196670 IVF196670:IWI196670 JFB196670:JGE196670 JOX196670:JQA196670 JYT196670:JZW196670 KIP196670:KJS196670 KSL196670:KTO196670 LCH196670:LDK196670 LMD196670:LNG196670 LVZ196670:LXC196670 MFV196670:MGY196670 MPR196670:MQU196670 MZN196670:NAQ196670 NJJ196670:NKM196670 NTF196670:NUI196670 ODB196670:OEE196670 OMX196670:OOA196670 OWT196670:OXW196670 PGP196670:PHS196670 PQL196670:PRO196670 QAH196670:QBK196670 QKD196670:QLG196670 QTZ196670:QVC196670 RDV196670:REY196670 RNR196670:ROU196670 RXN196670:RYQ196670 SHJ196670:SIM196670 SRF196670:SSI196670 TBB196670:TCE196670 TKX196670:TMA196670 TUT196670:TVW196670 UEP196670:UFS196670 UOL196670:UPO196670 UYH196670:UZK196670 VID196670:VJG196670 VRZ196670:VTC196670 WBV196670:WCY196670 WLR196670:WMU196670 WVN196670:WWQ196670 D262206:AQ262206 JB262206:KE262206 SX262206:UA262206 ACT262206:ADW262206 AMP262206:ANS262206 AWL262206:AXO262206 BGH262206:BHK262206 BQD262206:BRG262206 BZZ262206:CBC262206 CJV262206:CKY262206 CTR262206:CUU262206 DDN262206:DEQ262206 DNJ262206:DOM262206 DXF262206:DYI262206 EHB262206:EIE262206 EQX262206:ESA262206 FAT262206:FBW262206 FKP262206:FLS262206 FUL262206:FVO262206 GEH262206:GFK262206 GOD262206:GPG262206 GXZ262206:GZC262206 HHV262206:HIY262206 HRR262206:HSU262206 IBN262206:ICQ262206 ILJ262206:IMM262206 IVF262206:IWI262206 JFB262206:JGE262206 JOX262206:JQA262206 JYT262206:JZW262206 KIP262206:KJS262206 KSL262206:KTO262206 LCH262206:LDK262206 LMD262206:LNG262206 LVZ262206:LXC262206 MFV262206:MGY262206 MPR262206:MQU262206 MZN262206:NAQ262206 NJJ262206:NKM262206 NTF262206:NUI262206 ODB262206:OEE262206 OMX262206:OOA262206 OWT262206:OXW262206 PGP262206:PHS262206 PQL262206:PRO262206 QAH262206:QBK262206 QKD262206:QLG262206 QTZ262206:QVC262206 RDV262206:REY262206 RNR262206:ROU262206 RXN262206:RYQ262206 SHJ262206:SIM262206 SRF262206:SSI262206 TBB262206:TCE262206 TKX262206:TMA262206 TUT262206:TVW262206 UEP262206:UFS262206 UOL262206:UPO262206 UYH262206:UZK262206 VID262206:VJG262206 VRZ262206:VTC262206 WBV262206:WCY262206 WLR262206:WMU262206 WVN262206:WWQ262206 D327742:AQ327742 JB327742:KE327742 SX327742:UA327742 ACT327742:ADW327742 AMP327742:ANS327742 AWL327742:AXO327742 BGH327742:BHK327742 BQD327742:BRG327742 BZZ327742:CBC327742 CJV327742:CKY327742 CTR327742:CUU327742 DDN327742:DEQ327742 DNJ327742:DOM327742 DXF327742:DYI327742 EHB327742:EIE327742 EQX327742:ESA327742 FAT327742:FBW327742 FKP327742:FLS327742 FUL327742:FVO327742 GEH327742:GFK327742 GOD327742:GPG327742 GXZ327742:GZC327742 HHV327742:HIY327742 HRR327742:HSU327742 IBN327742:ICQ327742 ILJ327742:IMM327742 IVF327742:IWI327742 JFB327742:JGE327742 JOX327742:JQA327742 JYT327742:JZW327742 KIP327742:KJS327742 KSL327742:KTO327742 LCH327742:LDK327742 LMD327742:LNG327742 LVZ327742:LXC327742 MFV327742:MGY327742 MPR327742:MQU327742 MZN327742:NAQ327742 NJJ327742:NKM327742 NTF327742:NUI327742 ODB327742:OEE327742 OMX327742:OOA327742 OWT327742:OXW327742 PGP327742:PHS327742 PQL327742:PRO327742 QAH327742:QBK327742 QKD327742:QLG327742 QTZ327742:QVC327742 RDV327742:REY327742 RNR327742:ROU327742 RXN327742:RYQ327742 SHJ327742:SIM327742 SRF327742:SSI327742 TBB327742:TCE327742 TKX327742:TMA327742 TUT327742:TVW327742 UEP327742:UFS327742 UOL327742:UPO327742 UYH327742:UZK327742 VID327742:VJG327742 VRZ327742:VTC327742 WBV327742:WCY327742 WLR327742:WMU327742 WVN327742:WWQ327742 D393278:AQ393278 JB393278:KE393278 SX393278:UA393278 ACT393278:ADW393278 AMP393278:ANS393278 AWL393278:AXO393278 BGH393278:BHK393278 BQD393278:BRG393278 BZZ393278:CBC393278 CJV393278:CKY393278 CTR393278:CUU393278 DDN393278:DEQ393278 DNJ393278:DOM393278 DXF393278:DYI393278 EHB393278:EIE393278 EQX393278:ESA393278 FAT393278:FBW393278 FKP393278:FLS393278 FUL393278:FVO393278 GEH393278:GFK393278 GOD393278:GPG393278 GXZ393278:GZC393278 HHV393278:HIY393278 HRR393278:HSU393278 IBN393278:ICQ393278 ILJ393278:IMM393278 IVF393278:IWI393278 JFB393278:JGE393278 JOX393278:JQA393278 JYT393278:JZW393278 KIP393278:KJS393278 KSL393278:KTO393278 LCH393278:LDK393278 LMD393278:LNG393278 LVZ393278:LXC393278 MFV393278:MGY393278 MPR393278:MQU393278 MZN393278:NAQ393278 NJJ393278:NKM393278 NTF393278:NUI393278 ODB393278:OEE393278 OMX393278:OOA393278 OWT393278:OXW393278 PGP393278:PHS393278 PQL393278:PRO393278 QAH393278:QBK393278 QKD393278:QLG393278 QTZ393278:QVC393278 RDV393278:REY393278 RNR393278:ROU393278 RXN393278:RYQ393278 SHJ393278:SIM393278 SRF393278:SSI393278 TBB393278:TCE393278 TKX393278:TMA393278 TUT393278:TVW393278 UEP393278:UFS393278 UOL393278:UPO393278 UYH393278:UZK393278 VID393278:VJG393278 VRZ393278:VTC393278 WBV393278:WCY393278 WLR393278:WMU393278 WVN393278:WWQ393278 D458814:AQ458814 JB458814:KE458814 SX458814:UA458814 ACT458814:ADW458814 AMP458814:ANS458814 AWL458814:AXO458814 BGH458814:BHK458814 BQD458814:BRG458814 BZZ458814:CBC458814 CJV458814:CKY458814 CTR458814:CUU458814 DDN458814:DEQ458814 DNJ458814:DOM458814 DXF458814:DYI458814 EHB458814:EIE458814 EQX458814:ESA458814 FAT458814:FBW458814 FKP458814:FLS458814 FUL458814:FVO458814 GEH458814:GFK458814 GOD458814:GPG458814 GXZ458814:GZC458814 HHV458814:HIY458814 HRR458814:HSU458814 IBN458814:ICQ458814 ILJ458814:IMM458814 IVF458814:IWI458814 JFB458814:JGE458814 JOX458814:JQA458814 JYT458814:JZW458814 KIP458814:KJS458814 KSL458814:KTO458814 LCH458814:LDK458814 LMD458814:LNG458814 LVZ458814:LXC458814 MFV458814:MGY458814 MPR458814:MQU458814 MZN458814:NAQ458814 NJJ458814:NKM458814 NTF458814:NUI458814 ODB458814:OEE458814 OMX458814:OOA458814 OWT458814:OXW458814 PGP458814:PHS458814 PQL458814:PRO458814 QAH458814:QBK458814 QKD458814:QLG458814 QTZ458814:QVC458814 RDV458814:REY458814 RNR458814:ROU458814 RXN458814:RYQ458814 SHJ458814:SIM458814 SRF458814:SSI458814 TBB458814:TCE458814 TKX458814:TMA458814 TUT458814:TVW458814 UEP458814:UFS458814 UOL458814:UPO458814 UYH458814:UZK458814 VID458814:VJG458814 VRZ458814:VTC458814 WBV458814:WCY458814 WLR458814:WMU458814 WVN458814:WWQ458814 D524350:AQ524350 JB524350:KE524350 SX524350:UA524350 ACT524350:ADW524350 AMP524350:ANS524350 AWL524350:AXO524350 BGH524350:BHK524350 BQD524350:BRG524350 BZZ524350:CBC524350 CJV524350:CKY524350 CTR524350:CUU524350 DDN524350:DEQ524350 DNJ524350:DOM524350 DXF524350:DYI524350 EHB524350:EIE524350 EQX524350:ESA524350 FAT524350:FBW524350 FKP524350:FLS524350 FUL524350:FVO524350 GEH524350:GFK524350 GOD524350:GPG524350 GXZ524350:GZC524350 HHV524350:HIY524350 HRR524350:HSU524350 IBN524350:ICQ524350 ILJ524350:IMM524350 IVF524350:IWI524350 JFB524350:JGE524350 JOX524350:JQA524350 JYT524350:JZW524350 KIP524350:KJS524350 KSL524350:KTO524350 LCH524350:LDK524350 LMD524350:LNG524350 LVZ524350:LXC524350 MFV524350:MGY524350 MPR524350:MQU524350 MZN524350:NAQ524350 NJJ524350:NKM524350 NTF524350:NUI524350 ODB524350:OEE524350 OMX524350:OOA524350 OWT524350:OXW524350 PGP524350:PHS524350 PQL524350:PRO524350 QAH524350:QBK524350 QKD524350:QLG524350 QTZ524350:QVC524350 RDV524350:REY524350 RNR524350:ROU524350 RXN524350:RYQ524350 SHJ524350:SIM524350 SRF524350:SSI524350 TBB524350:TCE524350 TKX524350:TMA524350 TUT524350:TVW524350 UEP524350:UFS524350 UOL524350:UPO524350 UYH524350:UZK524350 VID524350:VJG524350 VRZ524350:VTC524350 WBV524350:WCY524350 WLR524350:WMU524350 WVN524350:WWQ524350 D589886:AQ589886 JB589886:KE589886 SX589886:UA589886 ACT589886:ADW589886 AMP589886:ANS589886 AWL589886:AXO589886 BGH589886:BHK589886 BQD589886:BRG589886 BZZ589886:CBC589886 CJV589886:CKY589886 CTR589886:CUU589886 DDN589886:DEQ589886 DNJ589886:DOM589886 DXF589886:DYI589886 EHB589886:EIE589886 EQX589886:ESA589886 FAT589886:FBW589886 FKP589886:FLS589886 FUL589886:FVO589886 GEH589886:GFK589886 GOD589886:GPG589886 GXZ589886:GZC589886 HHV589886:HIY589886 HRR589886:HSU589886 IBN589886:ICQ589886 ILJ589886:IMM589886 IVF589886:IWI589886 JFB589886:JGE589886 JOX589886:JQA589886 JYT589886:JZW589886 KIP589886:KJS589886 KSL589886:KTO589886 LCH589886:LDK589886 LMD589886:LNG589886 LVZ589886:LXC589886 MFV589886:MGY589886 MPR589886:MQU589886 MZN589886:NAQ589886 NJJ589886:NKM589886 NTF589886:NUI589886 ODB589886:OEE589886 OMX589886:OOA589886 OWT589886:OXW589886 PGP589886:PHS589886 PQL589886:PRO589886 QAH589886:QBK589886 QKD589886:QLG589886 QTZ589886:QVC589886 RDV589886:REY589886 RNR589886:ROU589886 RXN589886:RYQ589886 SHJ589886:SIM589886 SRF589886:SSI589886 TBB589886:TCE589886 TKX589886:TMA589886 TUT589886:TVW589886 UEP589886:UFS589886 UOL589886:UPO589886 UYH589886:UZK589886 VID589886:VJG589886 VRZ589886:VTC589886 WBV589886:WCY589886 WLR589886:WMU589886 WVN589886:WWQ589886 D655422:AQ655422 JB655422:KE655422 SX655422:UA655422 ACT655422:ADW655422 AMP655422:ANS655422 AWL655422:AXO655422 BGH655422:BHK655422 BQD655422:BRG655422 BZZ655422:CBC655422 CJV655422:CKY655422 CTR655422:CUU655422 DDN655422:DEQ655422 DNJ655422:DOM655422 DXF655422:DYI655422 EHB655422:EIE655422 EQX655422:ESA655422 FAT655422:FBW655422 FKP655422:FLS655422 FUL655422:FVO655422 GEH655422:GFK655422 GOD655422:GPG655422 GXZ655422:GZC655422 HHV655422:HIY655422 HRR655422:HSU655422 IBN655422:ICQ655422 ILJ655422:IMM655422 IVF655422:IWI655422 JFB655422:JGE655422 JOX655422:JQA655422 JYT655422:JZW655422 KIP655422:KJS655422 KSL655422:KTO655422 LCH655422:LDK655422 LMD655422:LNG655422 LVZ655422:LXC655422 MFV655422:MGY655422 MPR655422:MQU655422 MZN655422:NAQ655422 NJJ655422:NKM655422 NTF655422:NUI655422 ODB655422:OEE655422 OMX655422:OOA655422 OWT655422:OXW655422 PGP655422:PHS655422 PQL655422:PRO655422 QAH655422:QBK655422 QKD655422:QLG655422 QTZ655422:QVC655422 RDV655422:REY655422 RNR655422:ROU655422 RXN655422:RYQ655422 SHJ655422:SIM655422 SRF655422:SSI655422 TBB655422:TCE655422 TKX655422:TMA655422 TUT655422:TVW655422 UEP655422:UFS655422 UOL655422:UPO655422 UYH655422:UZK655422 VID655422:VJG655422 VRZ655422:VTC655422 WBV655422:WCY655422 WLR655422:WMU655422 WVN655422:WWQ655422 D720958:AQ720958 JB720958:KE720958 SX720958:UA720958 ACT720958:ADW720958 AMP720958:ANS720958 AWL720958:AXO720958 BGH720958:BHK720958 BQD720958:BRG720958 BZZ720958:CBC720958 CJV720958:CKY720958 CTR720958:CUU720958 DDN720958:DEQ720958 DNJ720958:DOM720958 DXF720958:DYI720958 EHB720958:EIE720958 EQX720958:ESA720958 FAT720958:FBW720958 FKP720958:FLS720958 FUL720958:FVO720958 GEH720958:GFK720958 GOD720958:GPG720958 GXZ720958:GZC720958 HHV720958:HIY720958 HRR720958:HSU720958 IBN720958:ICQ720958 ILJ720958:IMM720958 IVF720958:IWI720958 JFB720958:JGE720958 JOX720958:JQA720958 JYT720958:JZW720958 KIP720958:KJS720958 KSL720958:KTO720958 LCH720958:LDK720958 LMD720958:LNG720958 LVZ720958:LXC720958 MFV720958:MGY720958 MPR720958:MQU720958 MZN720958:NAQ720958 NJJ720958:NKM720958 NTF720958:NUI720958 ODB720958:OEE720958 OMX720958:OOA720958 OWT720958:OXW720958 PGP720958:PHS720958 PQL720958:PRO720958 QAH720958:QBK720958 QKD720958:QLG720958 QTZ720958:QVC720958 RDV720958:REY720958 RNR720958:ROU720958 RXN720958:RYQ720958 SHJ720958:SIM720958 SRF720958:SSI720958 TBB720958:TCE720958 TKX720958:TMA720958 TUT720958:TVW720958 UEP720958:UFS720958 UOL720958:UPO720958 UYH720958:UZK720958 VID720958:VJG720958 VRZ720958:VTC720958 WBV720958:WCY720958 WLR720958:WMU720958 WVN720958:WWQ720958 D786494:AQ786494 JB786494:KE786494 SX786494:UA786494 ACT786494:ADW786494 AMP786494:ANS786494 AWL786494:AXO786494 BGH786494:BHK786494 BQD786494:BRG786494 BZZ786494:CBC786494 CJV786494:CKY786494 CTR786494:CUU786494 DDN786494:DEQ786494 DNJ786494:DOM786494 DXF786494:DYI786494 EHB786494:EIE786494 EQX786494:ESA786494 FAT786494:FBW786494 FKP786494:FLS786494 FUL786494:FVO786494 GEH786494:GFK786494 GOD786494:GPG786494 GXZ786494:GZC786494 HHV786494:HIY786494 HRR786494:HSU786494 IBN786494:ICQ786494 ILJ786494:IMM786494 IVF786494:IWI786494 JFB786494:JGE786494 JOX786494:JQA786494 JYT786494:JZW786494 KIP786494:KJS786494 KSL786494:KTO786494 LCH786494:LDK786494 LMD786494:LNG786494 LVZ786494:LXC786494 MFV786494:MGY786494 MPR786494:MQU786494 MZN786494:NAQ786494 NJJ786494:NKM786494 NTF786494:NUI786494 ODB786494:OEE786494 OMX786494:OOA786494 OWT786494:OXW786494 PGP786494:PHS786494 PQL786494:PRO786494 QAH786494:QBK786494 QKD786494:QLG786494 QTZ786494:QVC786494 RDV786494:REY786494 RNR786494:ROU786494 RXN786494:RYQ786494 SHJ786494:SIM786494 SRF786494:SSI786494 TBB786494:TCE786494 TKX786494:TMA786494 TUT786494:TVW786494 UEP786494:UFS786494 UOL786494:UPO786494 UYH786494:UZK786494 VID786494:VJG786494 VRZ786494:VTC786494 WBV786494:WCY786494 WLR786494:WMU786494 WVN786494:WWQ786494 D852030:AQ852030 JB852030:KE852030 SX852030:UA852030 ACT852030:ADW852030 AMP852030:ANS852030 AWL852030:AXO852030 BGH852030:BHK852030 BQD852030:BRG852030 BZZ852030:CBC852030 CJV852030:CKY852030 CTR852030:CUU852030 DDN852030:DEQ852030 DNJ852030:DOM852030 DXF852030:DYI852030 EHB852030:EIE852030 EQX852030:ESA852030 FAT852030:FBW852030 FKP852030:FLS852030 FUL852030:FVO852030 GEH852030:GFK852030 GOD852030:GPG852030 GXZ852030:GZC852030 HHV852030:HIY852030 HRR852030:HSU852030 IBN852030:ICQ852030 ILJ852030:IMM852030 IVF852030:IWI852030 JFB852030:JGE852030 JOX852030:JQA852030 JYT852030:JZW852030 KIP852030:KJS852030 KSL852030:KTO852030 LCH852030:LDK852030 LMD852030:LNG852030 LVZ852030:LXC852030 MFV852030:MGY852030 MPR852030:MQU852030 MZN852030:NAQ852030 NJJ852030:NKM852030 NTF852030:NUI852030 ODB852030:OEE852030 OMX852030:OOA852030 OWT852030:OXW852030 PGP852030:PHS852030 PQL852030:PRO852030 QAH852030:QBK852030 QKD852030:QLG852030 QTZ852030:QVC852030 RDV852030:REY852030 RNR852030:ROU852030 RXN852030:RYQ852030 SHJ852030:SIM852030 SRF852030:SSI852030 TBB852030:TCE852030 TKX852030:TMA852030 TUT852030:TVW852030 UEP852030:UFS852030 UOL852030:UPO852030 UYH852030:UZK852030 VID852030:VJG852030 VRZ852030:VTC852030 WBV852030:WCY852030 WLR852030:WMU852030 WVN852030:WWQ852030 D917566:AQ917566 JB917566:KE917566 SX917566:UA917566 ACT917566:ADW917566 AMP917566:ANS917566 AWL917566:AXO917566 BGH917566:BHK917566 BQD917566:BRG917566 BZZ917566:CBC917566 CJV917566:CKY917566 CTR917566:CUU917566 DDN917566:DEQ917566 DNJ917566:DOM917566 DXF917566:DYI917566 EHB917566:EIE917566 EQX917566:ESA917566 FAT917566:FBW917566 FKP917566:FLS917566 FUL917566:FVO917566 GEH917566:GFK917566 GOD917566:GPG917566 GXZ917566:GZC917566 HHV917566:HIY917566 HRR917566:HSU917566 IBN917566:ICQ917566 ILJ917566:IMM917566 IVF917566:IWI917566 JFB917566:JGE917566 JOX917566:JQA917566 JYT917566:JZW917566 KIP917566:KJS917566 KSL917566:KTO917566 LCH917566:LDK917566 LMD917566:LNG917566 LVZ917566:LXC917566 MFV917566:MGY917566 MPR917566:MQU917566 MZN917566:NAQ917566 NJJ917566:NKM917566 NTF917566:NUI917566 ODB917566:OEE917566 OMX917566:OOA917566 OWT917566:OXW917566 PGP917566:PHS917566 PQL917566:PRO917566 QAH917566:QBK917566 QKD917566:QLG917566 QTZ917566:QVC917566 RDV917566:REY917566 RNR917566:ROU917566 RXN917566:RYQ917566 SHJ917566:SIM917566 SRF917566:SSI917566 TBB917566:TCE917566 TKX917566:TMA917566 TUT917566:TVW917566 UEP917566:UFS917566 UOL917566:UPO917566 UYH917566:UZK917566 VID917566:VJG917566 VRZ917566:VTC917566 WBV917566:WCY917566 WLR917566:WMU917566 WVN917566:WWQ917566 D983102:AQ983102 JB983102:KE983102 SX983102:UA983102 ACT983102:ADW983102 AMP983102:ANS983102 AWL983102:AXO983102 BGH983102:BHK983102 BQD983102:BRG983102 BZZ983102:CBC983102 CJV983102:CKY983102 CTR983102:CUU983102 DDN983102:DEQ983102 DNJ983102:DOM983102 DXF983102:DYI983102 EHB983102:EIE983102 EQX983102:ESA983102 FAT983102:FBW983102 FKP983102:FLS983102 FUL983102:FVO983102 GEH983102:GFK983102 GOD983102:GPG983102 GXZ983102:GZC983102 HHV983102:HIY983102 HRR983102:HSU983102 IBN983102:ICQ983102 ILJ983102:IMM983102 IVF983102:IWI983102 JFB983102:JGE983102 JOX983102:JQA983102 JYT983102:JZW983102 KIP983102:KJS983102 KSL983102:KTO983102 LCH983102:LDK983102 LMD983102:LNG983102 LVZ983102:LXC983102 MFV983102:MGY983102 MPR983102:MQU983102 MZN983102:NAQ983102 NJJ983102:NKM983102 NTF983102:NUI983102 ODB983102:OEE983102 OMX983102:OOA983102 OWT983102:OXW983102 PGP983102:PHS983102 PQL983102:PRO983102 QAH983102:QBK983102 QKD983102:QLG983102 QTZ983102:QVC983102 RDV983102:REY983102 RNR983102:ROU983102 RXN983102:RYQ983102 SHJ983102:SIM983102 SRF983102:SSI983102 TBB983102:TCE983102 TKX983102:TMA983102 TUT983102:TVW983102 UEP983102:UFS983102 UOL983102:UPO983102 UYH983102:UZK983102 VID983102:VJG983102 VRZ983102:VTC983102 WBV983102:WCY983102 WLR983102:WMU983102 WVN983102:WWQ983102 D65627:AQ65628 JB65627:KE65628 SX65627:UA65628 ACT65627:ADW65628 AMP65627:ANS65628 AWL65627:AXO65628 BGH65627:BHK65628 BQD65627:BRG65628 BZZ65627:CBC65628 CJV65627:CKY65628 CTR65627:CUU65628 DDN65627:DEQ65628 DNJ65627:DOM65628 DXF65627:DYI65628 EHB65627:EIE65628 EQX65627:ESA65628 FAT65627:FBW65628 FKP65627:FLS65628 FUL65627:FVO65628 GEH65627:GFK65628 GOD65627:GPG65628 GXZ65627:GZC65628 HHV65627:HIY65628 HRR65627:HSU65628 IBN65627:ICQ65628 ILJ65627:IMM65628 IVF65627:IWI65628 JFB65627:JGE65628 JOX65627:JQA65628 JYT65627:JZW65628 KIP65627:KJS65628 KSL65627:KTO65628 LCH65627:LDK65628 LMD65627:LNG65628 LVZ65627:LXC65628 MFV65627:MGY65628 MPR65627:MQU65628 MZN65627:NAQ65628 NJJ65627:NKM65628 NTF65627:NUI65628 ODB65627:OEE65628 OMX65627:OOA65628 OWT65627:OXW65628 PGP65627:PHS65628 PQL65627:PRO65628 QAH65627:QBK65628 QKD65627:QLG65628 QTZ65627:QVC65628 RDV65627:REY65628 RNR65627:ROU65628 RXN65627:RYQ65628 SHJ65627:SIM65628 SRF65627:SSI65628 TBB65627:TCE65628 TKX65627:TMA65628 TUT65627:TVW65628 UEP65627:UFS65628 UOL65627:UPO65628 UYH65627:UZK65628 VID65627:VJG65628 VRZ65627:VTC65628 WBV65627:WCY65628 WLR65627:WMU65628 WVN65627:WWQ65628 D131163:AQ131164 JB131163:KE131164 SX131163:UA131164 ACT131163:ADW131164 AMP131163:ANS131164 AWL131163:AXO131164 BGH131163:BHK131164 BQD131163:BRG131164 BZZ131163:CBC131164 CJV131163:CKY131164 CTR131163:CUU131164 DDN131163:DEQ131164 DNJ131163:DOM131164 DXF131163:DYI131164 EHB131163:EIE131164 EQX131163:ESA131164 FAT131163:FBW131164 FKP131163:FLS131164 FUL131163:FVO131164 GEH131163:GFK131164 GOD131163:GPG131164 GXZ131163:GZC131164 HHV131163:HIY131164 HRR131163:HSU131164 IBN131163:ICQ131164 ILJ131163:IMM131164 IVF131163:IWI131164 JFB131163:JGE131164 JOX131163:JQA131164 JYT131163:JZW131164 KIP131163:KJS131164 KSL131163:KTO131164 LCH131163:LDK131164 LMD131163:LNG131164 LVZ131163:LXC131164 MFV131163:MGY131164 MPR131163:MQU131164 MZN131163:NAQ131164 NJJ131163:NKM131164 NTF131163:NUI131164 ODB131163:OEE131164 OMX131163:OOA131164 OWT131163:OXW131164 PGP131163:PHS131164 PQL131163:PRO131164 QAH131163:QBK131164 QKD131163:QLG131164 QTZ131163:QVC131164 RDV131163:REY131164 RNR131163:ROU131164 RXN131163:RYQ131164 SHJ131163:SIM131164 SRF131163:SSI131164 TBB131163:TCE131164 TKX131163:TMA131164 TUT131163:TVW131164 UEP131163:UFS131164 UOL131163:UPO131164 UYH131163:UZK131164 VID131163:VJG131164 VRZ131163:VTC131164 WBV131163:WCY131164 WLR131163:WMU131164 WVN131163:WWQ131164 D196699:AQ196700 JB196699:KE196700 SX196699:UA196700 ACT196699:ADW196700 AMP196699:ANS196700 AWL196699:AXO196700 BGH196699:BHK196700 BQD196699:BRG196700 BZZ196699:CBC196700 CJV196699:CKY196700 CTR196699:CUU196700 DDN196699:DEQ196700 DNJ196699:DOM196700 DXF196699:DYI196700 EHB196699:EIE196700 EQX196699:ESA196700 FAT196699:FBW196700 FKP196699:FLS196700 FUL196699:FVO196700 GEH196699:GFK196700 GOD196699:GPG196700 GXZ196699:GZC196700 HHV196699:HIY196700 HRR196699:HSU196700 IBN196699:ICQ196700 ILJ196699:IMM196700 IVF196699:IWI196700 JFB196699:JGE196700 JOX196699:JQA196700 JYT196699:JZW196700 KIP196699:KJS196700 KSL196699:KTO196700 LCH196699:LDK196700 LMD196699:LNG196700 LVZ196699:LXC196700 MFV196699:MGY196700 MPR196699:MQU196700 MZN196699:NAQ196700 NJJ196699:NKM196700 NTF196699:NUI196700 ODB196699:OEE196700 OMX196699:OOA196700 OWT196699:OXW196700 PGP196699:PHS196700 PQL196699:PRO196700 QAH196699:QBK196700 QKD196699:QLG196700 QTZ196699:QVC196700 RDV196699:REY196700 RNR196699:ROU196700 RXN196699:RYQ196700 SHJ196699:SIM196700 SRF196699:SSI196700 TBB196699:TCE196700 TKX196699:TMA196700 TUT196699:TVW196700 UEP196699:UFS196700 UOL196699:UPO196700 UYH196699:UZK196700 VID196699:VJG196700 VRZ196699:VTC196700 WBV196699:WCY196700 WLR196699:WMU196700 WVN196699:WWQ196700 D262235:AQ262236 JB262235:KE262236 SX262235:UA262236 ACT262235:ADW262236 AMP262235:ANS262236 AWL262235:AXO262236 BGH262235:BHK262236 BQD262235:BRG262236 BZZ262235:CBC262236 CJV262235:CKY262236 CTR262235:CUU262236 DDN262235:DEQ262236 DNJ262235:DOM262236 DXF262235:DYI262236 EHB262235:EIE262236 EQX262235:ESA262236 FAT262235:FBW262236 FKP262235:FLS262236 FUL262235:FVO262236 GEH262235:GFK262236 GOD262235:GPG262236 GXZ262235:GZC262236 HHV262235:HIY262236 HRR262235:HSU262236 IBN262235:ICQ262236 ILJ262235:IMM262236 IVF262235:IWI262236 JFB262235:JGE262236 JOX262235:JQA262236 JYT262235:JZW262236 KIP262235:KJS262236 KSL262235:KTO262236 LCH262235:LDK262236 LMD262235:LNG262236 LVZ262235:LXC262236 MFV262235:MGY262236 MPR262235:MQU262236 MZN262235:NAQ262236 NJJ262235:NKM262236 NTF262235:NUI262236 ODB262235:OEE262236 OMX262235:OOA262236 OWT262235:OXW262236 PGP262235:PHS262236 PQL262235:PRO262236 QAH262235:QBK262236 QKD262235:QLG262236 QTZ262235:QVC262236 RDV262235:REY262236 RNR262235:ROU262236 RXN262235:RYQ262236 SHJ262235:SIM262236 SRF262235:SSI262236 TBB262235:TCE262236 TKX262235:TMA262236 TUT262235:TVW262236 UEP262235:UFS262236 UOL262235:UPO262236 UYH262235:UZK262236 VID262235:VJG262236 VRZ262235:VTC262236 WBV262235:WCY262236 WLR262235:WMU262236 WVN262235:WWQ262236 D327771:AQ327772 JB327771:KE327772 SX327771:UA327772 ACT327771:ADW327772 AMP327771:ANS327772 AWL327771:AXO327772 BGH327771:BHK327772 BQD327771:BRG327772 BZZ327771:CBC327772 CJV327771:CKY327772 CTR327771:CUU327772 DDN327771:DEQ327772 DNJ327771:DOM327772 DXF327771:DYI327772 EHB327771:EIE327772 EQX327771:ESA327772 FAT327771:FBW327772 FKP327771:FLS327772 FUL327771:FVO327772 GEH327771:GFK327772 GOD327771:GPG327772 GXZ327771:GZC327772 HHV327771:HIY327772 HRR327771:HSU327772 IBN327771:ICQ327772 ILJ327771:IMM327772 IVF327771:IWI327772 JFB327771:JGE327772 JOX327771:JQA327772 JYT327771:JZW327772 KIP327771:KJS327772 KSL327771:KTO327772 LCH327771:LDK327772 LMD327771:LNG327772 LVZ327771:LXC327772 MFV327771:MGY327772 MPR327771:MQU327772 MZN327771:NAQ327772 NJJ327771:NKM327772 NTF327771:NUI327772 ODB327771:OEE327772 OMX327771:OOA327772 OWT327771:OXW327772 PGP327771:PHS327772 PQL327771:PRO327772 QAH327771:QBK327772 QKD327771:QLG327772 QTZ327771:QVC327772 RDV327771:REY327772 RNR327771:ROU327772 RXN327771:RYQ327772 SHJ327771:SIM327772 SRF327771:SSI327772 TBB327771:TCE327772 TKX327771:TMA327772 TUT327771:TVW327772 UEP327771:UFS327772 UOL327771:UPO327772 UYH327771:UZK327772 VID327771:VJG327772 VRZ327771:VTC327772 WBV327771:WCY327772 WLR327771:WMU327772 WVN327771:WWQ327772 D393307:AQ393308 JB393307:KE393308 SX393307:UA393308 ACT393307:ADW393308 AMP393307:ANS393308 AWL393307:AXO393308 BGH393307:BHK393308 BQD393307:BRG393308 BZZ393307:CBC393308 CJV393307:CKY393308 CTR393307:CUU393308 DDN393307:DEQ393308 DNJ393307:DOM393308 DXF393307:DYI393308 EHB393307:EIE393308 EQX393307:ESA393308 FAT393307:FBW393308 FKP393307:FLS393308 FUL393307:FVO393308 GEH393307:GFK393308 GOD393307:GPG393308 GXZ393307:GZC393308 HHV393307:HIY393308 HRR393307:HSU393308 IBN393307:ICQ393308 ILJ393307:IMM393308 IVF393307:IWI393308 JFB393307:JGE393308 JOX393307:JQA393308 JYT393307:JZW393308 KIP393307:KJS393308 KSL393307:KTO393308 LCH393307:LDK393308 LMD393307:LNG393308 LVZ393307:LXC393308 MFV393307:MGY393308 MPR393307:MQU393308 MZN393307:NAQ393308 NJJ393307:NKM393308 NTF393307:NUI393308 ODB393307:OEE393308 OMX393307:OOA393308 OWT393307:OXW393308 PGP393307:PHS393308 PQL393307:PRO393308 QAH393307:QBK393308 QKD393307:QLG393308 QTZ393307:QVC393308 RDV393307:REY393308 RNR393307:ROU393308 RXN393307:RYQ393308 SHJ393307:SIM393308 SRF393307:SSI393308 TBB393307:TCE393308 TKX393307:TMA393308 TUT393307:TVW393308 UEP393307:UFS393308 UOL393307:UPO393308 UYH393307:UZK393308 VID393307:VJG393308 VRZ393307:VTC393308 WBV393307:WCY393308 WLR393307:WMU393308 WVN393307:WWQ393308 D458843:AQ458844 JB458843:KE458844 SX458843:UA458844 ACT458843:ADW458844 AMP458843:ANS458844 AWL458843:AXO458844 BGH458843:BHK458844 BQD458843:BRG458844 BZZ458843:CBC458844 CJV458843:CKY458844 CTR458843:CUU458844 DDN458843:DEQ458844 DNJ458843:DOM458844 DXF458843:DYI458844 EHB458843:EIE458844 EQX458843:ESA458844 FAT458843:FBW458844 FKP458843:FLS458844 FUL458843:FVO458844 GEH458843:GFK458844 GOD458843:GPG458844 GXZ458843:GZC458844 HHV458843:HIY458844 HRR458843:HSU458844 IBN458843:ICQ458844 ILJ458843:IMM458844 IVF458843:IWI458844 JFB458843:JGE458844 JOX458843:JQA458844 JYT458843:JZW458844 KIP458843:KJS458844 KSL458843:KTO458844 LCH458843:LDK458844 LMD458843:LNG458844 LVZ458843:LXC458844 MFV458843:MGY458844 MPR458843:MQU458844 MZN458843:NAQ458844 NJJ458843:NKM458844 NTF458843:NUI458844 ODB458843:OEE458844 OMX458843:OOA458844 OWT458843:OXW458844 PGP458843:PHS458844 PQL458843:PRO458844 QAH458843:QBK458844 QKD458843:QLG458844 QTZ458843:QVC458844 RDV458843:REY458844 RNR458843:ROU458844 RXN458843:RYQ458844 SHJ458843:SIM458844 SRF458843:SSI458844 TBB458843:TCE458844 TKX458843:TMA458844 TUT458843:TVW458844 UEP458843:UFS458844 UOL458843:UPO458844 UYH458843:UZK458844 VID458843:VJG458844 VRZ458843:VTC458844 WBV458843:WCY458844 WLR458843:WMU458844 WVN458843:WWQ458844 D524379:AQ524380 JB524379:KE524380 SX524379:UA524380 ACT524379:ADW524380 AMP524379:ANS524380 AWL524379:AXO524380 BGH524379:BHK524380 BQD524379:BRG524380 BZZ524379:CBC524380 CJV524379:CKY524380 CTR524379:CUU524380 DDN524379:DEQ524380 DNJ524379:DOM524380 DXF524379:DYI524380 EHB524379:EIE524380 EQX524379:ESA524380 FAT524379:FBW524380 FKP524379:FLS524380 FUL524379:FVO524380 GEH524379:GFK524380 GOD524379:GPG524380 GXZ524379:GZC524380 HHV524379:HIY524380 HRR524379:HSU524380 IBN524379:ICQ524380 ILJ524379:IMM524380 IVF524379:IWI524380 JFB524379:JGE524380 JOX524379:JQA524380 JYT524379:JZW524380 KIP524379:KJS524380 KSL524379:KTO524380 LCH524379:LDK524380 LMD524379:LNG524380 LVZ524379:LXC524380 MFV524379:MGY524380 MPR524379:MQU524380 MZN524379:NAQ524380 NJJ524379:NKM524380 NTF524379:NUI524380 ODB524379:OEE524380 OMX524379:OOA524380 OWT524379:OXW524380 PGP524379:PHS524380 PQL524379:PRO524380 QAH524379:QBK524380 QKD524379:QLG524380 QTZ524379:QVC524380 RDV524379:REY524380 RNR524379:ROU524380 RXN524379:RYQ524380 SHJ524379:SIM524380 SRF524379:SSI524380 TBB524379:TCE524380 TKX524379:TMA524380 TUT524379:TVW524380 UEP524379:UFS524380 UOL524379:UPO524380 UYH524379:UZK524380 VID524379:VJG524380 VRZ524379:VTC524380 WBV524379:WCY524380 WLR524379:WMU524380 WVN524379:WWQ524380 D589915:AQ589916 JB589915:KE589916 SX589915:UA589916 ACT589915:ADW589916 AMP589915:ANS589916 AWL589915:AXO589916 BGH589915:BHK589916 BQD589915:BRG589916 BZZ589915:CBC589916 CJV589915:CKY589916 CTR589915:CUU589916 DDN589915:DEQ589916 DNJ589915:DOM589916 DXF589915:DYI589916 EHB589915:EIE589916 EQX589915:ESA589916 FAT589915:FBW589916 FKP589915:FLS589916 FUL589915:FVO589916 GEH589915:GFK589916 GOD589915:GPG589916 GXZ589915:GZC589916 HHV589915:HIY589916 HRR589915:HSU589916 IBN589915:ICQ589916 ILJ589915:IMM589916 IVF589915:IWI589916 JFB589915:JGE589916 JOX589915:JQA589916 JYT589915:JZW589916 KIP589915:KJS589916 KSL589915:KTO589916 LCH589915:LDK589916 LMD589915:LNG589916 LVZ589915:LXC589916 MFV589915:MGY589916 MPR589915:MQU589916 MZN589915:NAQ589916 NJJ589915:NKM589916 NTF589915:NUI589916 ODB589915:OEE589916 OMX589915:OOA589916 OWT589915:OXW589916 PGP589915:PHS589916 PQL589915:PRO589916 QAH589915:QBK589916 QKD589915:QLG589916 QTZ589915:QVC589916 RDV589915:REY589916 RNR589915:ROU589916 RXN589915:RYQ589916 SHJ589915:SIM589916 SRF589915:SSI589916 TBB589915:TCE589916 TKX589915:TMA589916 TUT589915:TVW589916 UEP589915:UFS589916 UOL589915:UPO589916 UYH589915:UZK589916 VID589915:VJG589916 VRZ589915:VTC589916 WBV589915:WCY589916 WLR589915:WMU589916 WVN589915:WWQ589916 D655451:AQ655452 JB655451:KE655452 SX655451:UA655452 ACT655451:ADW655452 AMP655451:ANS655452 AWL655451:AXO655452 BGH655451:BHK655452 BQD655451:BRG655452 BZZ655451:CBC655452 CJV655451:CKY655452 CTR655451:CUU655452 DDN655451:DEQ655452 DNJ655451:DOM655452 DXF655451:DYI655452 EHB655451:EIE655452 EQX655451:ESA655452 FAT655451:FBW655452 FKP655451:FLS655452 FUL655451:FVO655452 GEH655451:GFK655452 GOD655451:GPG655452 GXZ655451:GZC655452 HHV655451:HIY655452 HRR655451:HSU655452 IBN655451:ICQ655452 ILJ655451:IMM655452 IVF655451:IWI655452 JFB655451:JGE655452 JOX655451:JQA655452 JYT655451:JZW655452 KIP655451:KJS655452 KSL655451:KTO655452 LCH655451:LDK655452 LMD655451:LNG655452 LVZ655451:LXC655452 MFV655451:MGY655452 MPR655451:MQU655452 MZN655451:NAQ655452 NJJ655451:NKM655452 NTF655451:NUI655452 ODB655451:OEE655452 OMX655451:OOA655452 OWT655451:OXW655452 PGP655451:PHS655452 PQL655451:PRO655452 QAH655451:QBK655452 QKD655451:QLG655452 QTZ655451:QVC655452 RDV655451:REY655452 RNR655451:ROU655452 RXN655451:RYQ655452 SHJ655451:SIM655452 SRF655451:SSI655452 TBB655451:TCE655452 TKX655451:TMA655452 TUT655451:TVW655452 UEP655451:UFS655452 UOL655451:UPO655452 UYH655451:UZK655452 VID655451:VJG655452 VRZ655451:VTC655452 WBV655451:WCY655452 WLR655451:WMU655452 WVN655451:WWQ655452 D720987:AQ720988 JB720987:KE720988 SX720987:UA720988 ACT720987:ADW720988 AMP720987:ANS720988 AWL720987:AXO720988 BGH720987:BHK720988 BQD720987:BRG720988 BZZ720987:CBC720988 CJV720987:CKY720988 CTR720987:CUU720988 DDN720987:DEQ720988 DNJ720987:DOM720988 DXF720987:DYI720988 EHB720987:EIE720988 EQX720987:ESA720988 FAT720987:FBW720988 FKP720987:FLS720988 FUL720987:FVO720988 GEH720987:GFK720988 GOD720987:GPG720988 GXZ720987:GZC720988 HHV720987:HIY720988 HRR720987:HSU720988 IBN720987:ICQ720988 ILJ720987:IMM720988 IVF720987:IWI720988 JFB720987:JGE720988 JOX720987:JQA720988 JYT720987:JZW720988 KIP720987:KJS720988 KSL720987:KTO720988 LCH720987:LDK720988 LMD720987:LNG720988 LVZ720987:LXC720988 MFV720987:MGY720988 MPR720987:MQU720988 MZN720987:NAQ720988 NJJ720987:NKM720988 NTF720987:NUI720988 ODB720987:OEE720988 OMX720987:OOA720988 OWT720987:OXW720988 PGP720987:PHS720988 PQL720987:PRO720988 QAH720987:QBK720988 QKD720987:QLG720988 QTZ720987:QVC720988 RDV720987:REY720988 RNR720987:ROU720988 RXN720987:RYQ720988 SHJ720987:SIM720988 SRF720987:SSI720988 TBB720987:TCE720988 TKX720987:TMA720988 TUT720987:TVW720988 UEP720987:UFS720988 UOL720987:UPO720988 UYH720987:UZK720988 VID720987:VJG720988 VRZ720987:VTC720988 WBV720987:WCY720988 WLR720987:WMU720988 WVN720987:WWQ720988 D786523:AQ786524 JB786523:KE786524 SX786523:UA786524 ACT786523:ADW786524 AMP786523:ANS786524 AWL786523:AXO786524 BGH786523:BHK786524 BQD786523:BRG786524 BZZ786523:CBC786524 CJV786523:CKY786524 CTR786523:CUU786524 DDN786523:DEQ786524 DNJ786523:DOM786524 DXF786523:DYI786524 EHB786523:EIE786524 EQX786523:ESA786524 FAT786523:FBW786524 FKP786523:FLS786524 FUL786523:FVO786524 GEH786523:GFK786524 GOD786523:GPG786524 GXZ786523:GZC786524 HHV786523:HIY786524 HRR786523:HSU786524 IBN786523:ICQ786524 ILJ786523:IMM786524 IVF786523:IWI786524 JFB786523:JGE786524 JOX786523:JQA786524 JYT786523:JZW786524 KIP786523:KJS786524 KSL786523:KTO786524 LCH786523:LDK786524 LMD786523:LNG786524 LVZ786523:LXC786524 MFV786523:MGY786524 MPR786523:MQU786524 MZN786523:NAQ786524 NJJ786523:NKM786524 NTF786523:NUI786524 ODB786523:OEE786524 OMX786523:OOA786524 OWT786523:OXW786524 PGP786523:PHS786524 PQL786523:PRO786524 QAH786523:QBK786524 QKD786523:QLG786524 QTZ786523:QVC786524 RDV786523:REY786524 RNR786523:ROU786524 RXN786523:RYQ786524 SHJ786523:SIM786524 SRF786523:SSI786524 TBB786523:TCE786524 TKX786523:TMA786524 TUT786523:TVW786524 UEP786523:UFS786524 UOL786523:UPO786524 UYH786523:UZK786524 VID786523:VJG786524 VRZ786523:VTC786524 WBV786523:WCY786524 WLR786523:WMU786524 WVN786523:WWQ786524 D852059:AQ852060 JB852059:KE852060 SX852059:UA852060 ACT852059:ADW852060 AMP852059:ANS852060 AWL852059:AXO852060 BGH852059:BHK852060 BQD852059:BRG852060 BZZ852059:CBC852060 CJV852059:CKY852060 CTR852059:CUU852060 DDN852059:DEQ852060 DNJ852059:DOM852060 DXF852059:DYI852060 EHB852059:EIE852060 EQX852059:ESA852060 FAT852059:FBW852060 FKP852059:FLS852060 FUL852059:FVO852060 GEH852059:GFK852060 GOD852059:GPG852060 GXZ852059:GZC852060 HHV852059:HIY852060 HRR852059:HSU852060 IBN852059:ICQ852060 ILJ852059:IMM852060 IVF852059:IWI852060 JFB852059:JGE852060 JOX852059:JQA852060 JYT852059:JZW852060 KIP852059:KJS852060 KSL852059:KTO852060 LCH852059:LDK852060 LMD852059:LNG852060 LVZ852059:LXC852060 MFV852059:MGY852060 MPR852059:MQU852060 MZN852059:NAQ852060 NJJ852059:NKM852060 NTF852059:NUI852060 ODB852059:OEE852060 OMX852059:OOA852060 OWT852059:OXW852060 PGP852059:PHS852060 PQL852059:PRO852060 QAH852059:QBK852060 QKD852059:QLG852060 QTZ852059:QVC852060 RDV852059:REY852060 RNR852059:ROU852060 RXN852059:RYQ852060 SHJ852059:SIM852060 SRF852059:SSI852060 TBB852059:TCE852060 TKX852059:TMA852060 TUT852059:TVW852060 UEP852059:UFS852060 UOL852059:UPO852060 UYH852059:UZK852060 VID852059:VJG852060 VRZ852059:VTC852060 WBV852059:WCY852060 WLR852059:WMU852060 WVN852059:WWQ852060 D917595:AQ917596 JB917595:KE917596 SX917595:UA917596 ACT917595:ADW917596 AMP917595:ANS917596 AWL917595:AXO917596 BGH917595:BHK917596 BQD917595:BRG917596 BZZ917595:CBC917596 CJV917595:CKY917596 CTR917595:CUU917596 DDN917595:DEQ917596 DNJ917595:DOM917596 DXF917595:DYI917596 EHB917595:EIE917596 EQX917595:ESA917596 FAT917595:FBW917596 FKP917595:FLS917596 FUL917595:FVO917596 GEH917595:GFK917596 GOD917595:GPG917596 GXZ917595:GZC917596 HHV917595:HIY917596 HRR917595:HSU917596 IBN917595:ICQ917596 ILJ917595:IMM917596 IVF917595:IWI917596 JFB917595:JGE917596 JOX917595:JQA917596 JYT917595:JZW917596 KIP917595:KJS917596 KSL917595:KTO917596 LCH917595:LDK917596 LMD917595:LNG917596 LVZ917595:LXC917596 MFV917595:MGY917596 MPR917595:MQU917596 MZN917595:NAQ917596 NJJ917595:NKM917596 NTF917595:NUI917596 ODB917595:OEE917596 OMX917595:OOA917596 OWT917595:OXW917596 PGP917595:PHS917596 PQL917595:PRO917596 QAH917595:QBK917596 QKD917595:QLG917596 QTZ917595:QVC917596 RDV917595:REY917596 RNR917595:ROU917596 RXN917595:RYQ917596 SHJ917595:SIM917596 SRF917595:SSI917596 TBB917595:TCE917596 TKX917595:TMA917596 TUT917595:TVW917596 UEP917595:UFS917596 UOL917595:UPO917596 UYH917595:UZK917596 VID917595:VJG917596 VRZ917595:VTC917596 WBV917595:WCY917596 WLR917595:WMU917596 WVN917595:WWQ917596 D983131:AQ983132 JB983131:KE983132 SX983131:UA983132 ACT983131:ADW983132 AMP983131:ANS983132 AWL983131:AXO983132 BGH983131:BHK983132 BQD983131:BRG983132 BZZ983131:CBC983132 CJV983131:CKY983132 CTR983131:CUU983132 DDN983131:DEQ983132 DNJ983131:DOM983132 DXF983131:DYI983132 EHB983131:EIE983132 EQX983131:ESA983132 FAT983131:FBW983132 FKP983131:FLS983132 FUL983131:FVO983132 GEH983131:GFK983132 GOD983131:GPG983132 GXZ983131:GZC983132 HHV983131:HIY983132 HRR983131:HSU983132 IBN983131:ICQ983132 ILJ983131:IMM983132 IVF983131:IWI983132 JFB983131:JGE983132 JOX983131:JQA983132 JYT983131:JZW983132 KIP983131:KJS983132 KSL983131:KTO983132 LCH983131:LDK983132 LMD983131:LNG983132 LVZ983131:LXC983132 MFV983131:MGY983132 MPR983131:MQU983132 MZN983131:NAQ983132 NJJ983131:NKM983132 NTF983131:NUI983132 ODB983131:OEE983132 OMX983131:OOA983132 OWT983131:OXW983132 PGP983131:PHS983132 PQL983131:PRO983132 QAH983131:QBK983132 QKD983131:QLG983132 QTZ983131:QVC983132 RDV983131:REY983132 RNR983131:ROU983132 RXN983131:RYQ983132 SHJ983131:SIM983132 SRF983131:SSI983132 TBB983131:TCE983132 TKX983131:TMA983132 TUT983131:TVW983132 UEP983131:UFS983132 UOL983131:UPO983132 UYH983131:UZK983132 VID983131:VJG983132 VRZ983131:VTC983132 WBV983131:WCY983132 WLR983131:WMU983132 WVN983131:WWQ983132 WLR144:WMU144 UYH144:UZK144 VID144:VJG144 JB144:KE144 SX144:UA144 ACT144:ADW144 AMP144:ANS144 AWL144:AXO144 BGH144:BHK144 BQD144:BRG144 BZZ144:CBC144 CJV144:CKY144 CTR144:CUU144 DDN144:DEQ144 DNJ144:DOM144 DXF144:DYI144 EHB144:EIE144 EQX144:ESA144 FAT144:FBW144 FKP144:FLS144 FUL144:FVO144 GEH144:GFK144 GOD144:GPG144 GXZ144:GZC144 HHV144:HIY144 HRR144:HSU144 IBN144:ICQ144 ILJ144:IMM144 IVF144:IWI144 JFB144:JGE144 JOX144:JQA144 JYT144:JZW144 KIP144:KJS144 KSL144:KTO144 LCH144:LDK144 LMD144:LNG144 LVZ144:LXC144 MFV144:MGY144 MPR144:MQU144 MZN144:NAQ144 NJJ144:NKM144 NTF144:NUI144 ODB144:OEE144 OMX144:OOA144 OWT144:OXW144 PGP144:PHS144 PQL144:PRO144 QAH144:QBK144 QKD144:QLG144 QTZ144:QVC144 RDV144:REY144 RNR144:ROU144 RXN144:RYQ144 SHJ144:SIM144 SRF144:SSI144 TBB144:TCE144 TKX144:TMA144 TUT144:TVW144 UEP144:UFS144 UOL144:UPO144" xr:uid="{00000000-0002-0000-0000-000001000000}">
      <formula1>4</formula1>
    </dataValidation>
    <dataValidation type="list" allowBlank="1" showInputMessage="1" showErrorMessage="1" sqref="D24:AQ24" xr:uid="{00000000-0002-0000-0000-000002000000}">
      <formula1>"x"</formula1>
    </dataValidation>
  </dataValidations>
  <pageMargins left="0.7" right="0.7" top="0.75" bottom="0.75" header="0.3" footer="0.3"/>
  <pageSetup paperSize="9" scale="18" orientation="portrait" r:id="rId1"/>
  <drawing r:id="rId2"/>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Title="Error" error="The maximum mark for this question is 1 mark." xr:uid="{00000000-0002-0000-0000-000003000000}">
          <x14:formula1>
            <xm:f>1</xm:f>
          </x14:formula1>
          <xm:sqref>SHJ113:SIM125 JB87:KE98 SX87:UA98 ACT87:ADW98 AMP87:ANS98 AWL87:AXO98 BGH87:BHK98 BQD87:BRG98 BZZ87:CBC98 CJV87:CKY98 CTR87:CUU98 DDN87:DEQ98 DNJ87:DOM98 DXF87:DYI98 EHB87:EIE98 EQX87:ESA98 FAT87:FBW98 FKP87:FLS98 FUL87:FVO98 GEH87:GFK98 GOD87:GPG98 GXZ87:GZC98 HHV87:HIY98 HRR87:HSU98 IBN87:ICQ98 ILJ87:IMM98 IVF87:IWI98 JFB87:JGE98 JOX87:JQA98 JYT87:JZW98 KIP87:KJS98 KSL87:KTO98 LCH87:LDK98 LMD87:LNG98 LVZ87:LXC98 MFV87:MGY98 MPR87:MQU98 MZN87:NAQ98 NJJ87:NKM98 NTF87:NUI98 ODB87:OEE98 OMX87:OOA98 OWT87:OXW98 PGP87:PHS98 PQL87:PRO98 QAH87:QBK98 QKD87:QLG98 QTZ87:QVC98 RDV87:REY98 RNR87:ROU98 RXN87:RYQ98 SHJ87:SIM98 SRF87:SSI98 TBB87:TCE98 TKX87:TMA98 TUT87:TVW98 UEP87:UFS98 UOL87:UPO98 UYH87:UZK98 VID87:VJG98 VRZ87:VTC98 WBV87:WCY98 WLR87:WMU98 WVN87:WWQ98 D65580:AQ65591 JB65580:KE65591 SX65580:UA65591 ACT65580:ADW65591 AMP65580:ANS65591 AWL65580:AXO65591 BGH65580:BHK65591 BQD65580:BRG65591 BZZ65580:CBC65591 CJV65580:CKY65591 CTR65580:CUU65591 DDN65580:DEQ65591 DNJ65580:DOM65591 DXF65580:DYI65591 EHB65580:EIE65591 EQX65580:ESA65591 FAT65580:FBW65591 FKP65580:FLS65591 FUL65580:FVO65591 GEH65580:GFK65591 GOD65580:GPG65591 GXZ65580:GZC65591 HHV65580:HIY65591 HRR65580:HSU65591 IBN65580:ICQ65591 ILJ65580:IMM65591 IVF65580:IWI65591 JFB65580:JGE65591 JOX65580:JQA65591 JYT65580:JZW65591 KIP65580:KJS65591 KSL65580:KTO65591 LCH65580:LDK65591 LMD65580:LNG65591 LVZ65580:LXC65591 MFV65580:MGY65591 MPR65580:MQU65591 MZN65580:NAQ65591 NJJ65580:NKM65591 NTF65580:NUI65591 ODB65580:OEE65591 OMX65580:OOA65591 OWT65580:OXW65591 PGP65580:PHS65591 PQL65580:PRO65591 QAH65580:QBK65591 QKD65580:QLG65591 QTZ65580:QVC65591 RDV65580:REY65591 RNR65580:ROU65591 RXN65580:RYQ65591 SHJ65580:SIM65591 SRF65580:SSI65591 TBB65580:TCE65591 TKX65580:TMA65591 TUT65580:TVW65591 UEP65580:UFS65591 UOL65580:UPO65591 UYH65580:UZK65591 VID65580:VJG65591 VRZ65580:VTC65591 WBV65580:WCY65591 WLR65580:WMU65591 WVN65580:WWQ65591 D131116:AQ131127 JB131116:KE131127 SX131116:UA131127 ACT131116:ADW131127 AMP131116:ANS131127 AWL131116:AXO131127 BGH131116:BHK131127 BQD131116:BRG131127 BZZ131116:CBC131127 CJV131116:CKY131127 CTR131116:CUU131127 DDN131116:DEQ131127 DNJ131116:DOM131127 DXF131116:DYI131127 EHB131116:EIE131127 EQX131116:ESA131127 FAT131116:FBW131127 FKP131116:FLS131127 FUL131116:FVO131127 GEH131116:GFK131127 GOD131116:GPG131127 GXZ131116:GZC131127 HHV131116:HIY131127 HRR131116:HSU131127 IBN131116:ICQ131127 ILJ131116:IMM131127 IVF131116:IWI131127 JFB131116:JGE131127 JOX131116:JQA131127 JYT131116:JZW131127 KIP131116:KJS131127 KSL131116:KTO131127 LCH131116:LDK131127 LMD131116:LNG131127 LVZ131116:LXC131127 MFV131116:MGY131127 MPR131116:MQU131127 MZN131116:NAQ131127 NJJ131116:NKM131127 NTF131116:NUI131127 ODB131116:OEE131127 OMX131116:OOA131127 OWT131116:OXW131127 PGP131116:PHS131127 PQL131116:PRO131127 QAH131116:QBK131127 QKD131116:QLG131127 QTZ131116:QVC131127 RDV131116:REY131127 RNR131116:ROU131127 RXN131116:RYQ131127 SHJ131116:SIM131127 SRF131116:SSI131127 TBB131116:TCE131127 TKX131116:TMA131127 TUT131116:TVW131127 UEP131116:UFS131127 UOL131116:UPO131127 UYH131116:UZK131127 VID131116:VJG131127 VRZ131116:VTC131127 WBV131116:WCY131127 WLR131116:WMU131127 WVN131116:WWQ131127 D196652:AQ196663 JB196652:KE196663 SX196652:UA196663 ACT196652:ADW196663 AMP196652:ANS196663 AWL196652:AXO196663 BGH196652:BHK196663 BQD196652:BRG196663 BZZ196652:CBC196663 CJV196652:CKY196663 CTR196652:CUU196663 DDN196652:DEQ196663 DNJ196652:DOM196663 DXF196652:DYI196663 EHB196652:EIE196663 EQX196652:ESA196663 FAT196652:FBW196663 FKP196652:FLS196663 FUL196652:FVO196663 GEH196652:GFK196663 GOD196652:GPG196663 GXZ196652:GZC196663 HHV196652:HIY196663 HRR196652:HSU196663 IBN196652:ICQ196663 ILJ196652:IMM196663 IVF196652:IWI196663 JFB196652:JGE196663 JOX196652:JQA196663 JYT196652:JZW196663 KIP196652:KJS196663 KSL196652:KTO196663 LCH196652:LDK196663 LMD196652:LNG196663 LVZ196652:LXC196663 MFV196652:MGY196663 MPR196652:MQU196663 MZN196652:NAQ196663 NJJ196652:NKM196663 NTF196652:NUI196663 ODB196652:OEE196663 OMX196652:OOA196663 OWT196652:OXW196663 PGP196652:PHS196663 PQL196652:PRO196663 QAH196652:QBK196663 QKD196652:QLG196663 QTZ196652:QVC196663 RDV196652:REY196663 RNR196652:ROU196663 RXN196652:RYQ196663 SHJ196652:SIM196663 SRF196652:SSI196663 TBB196652:TCE196663 TKX196652:TMA196663 TUT196652:TVW196663 UEP196652:UFS196663 UOL196652:UPO196663 UYH196652:UZK196663 VID196652:VJG196663 VRZ196652:VTC196663 WBV196652:WCY196663 WLR196652:WMU196663 WVN196652:WWQ196663 D262188:AQ262199 JB262188:KE262199 SX262188:UA262199 ACT262188:ADW262199 AMP262188:ANS262199 AWL262188:AXO262199 BGH262188:BHK262199 BQD262188:BRG262199 BZZ262188:CBC262199 CJV262188:CKY262199 CTR262188:CUU262199 DDN262188:DEQ262199 DNJ262188:DOM262199 DXF262188:DYI262199 EHB262188:EIE262199 EQX262188:ESA262199 FAT262188:FBW262199 FKP262188:FLS262199 FUL262188:FVO262199 GEH262188:GFK262199 GOD262188:GPG262199 GXZ262188:GZC262199 HHV262188:HIY262199 HRR262188:HSU262199 IBN262188:ICQ262199 ILJ262188:IMM262199 IVF262188:IWI262199 JFB262188:JGE262199 JOX262188:JQA262199 JYT262188:JZW262199 KIP262188:KJS262199 KSL262188:KTO262199 LCH262188:LDK262199 LMD262188:LNG262199 LVZ262188:LXC262199 MFV262188:MGY262199 MPR262188:MQU262199 MZN262188:NAQ262199 NJJ262188:NKM262199 NTF262188:NUI262199 ODB262188:OEE262199 OMX262188:OOA262199 OWT262188:OXW262199 PGP262188:PHS262199 PQL262188:PRO262199 QAH262188:QBK262199 QKD262188:QLG262199 QTZ262188:QVC262199 RDV262188:REY262199 RNR262188:ROU262199 RXN262188:RYQ262199 SHJ262188:SIM262199 SRF262188:SSI262199 TBB262188:TCE262199 TKX262188:TMA262199 TUT262188:TVW262199 UEP262188:UFS262199 UOL262188:UPO262199 UYH262188:UZK262199 VID262188:VJG262199 VRZ262188:VTC262199 WBV262188:WCY262199 WLR262188:WMU262199 WVN262188:WWQ262199 D327724:AQ327735 JB327724:KE327735 SX327724:UA327735 ACT327724:ADW327735 AMP327724:ANS327735 AWL327724:AXO327735 BGH327724:BHK327735 BQD327724:BRG327735 BZZ327724:CBC327735 CJV327724:CKY327735 CTR327724:CUU327735 DDN327724:DEQ327735 DNJ327724:DOM327735 DXF327724:DYI327735 EHB327724:EIE327735 EQX327724:ESA327735 FAT327724:FBW327735 FKP327724:FLS327735 FUL327724:FVO327735 GEH327724:GFK327735 GOD327724:GPG327735 GXZ327724:GZC327735 HHV327724:HIY327735 HRR327724:HSU327735 IBN327724:ICQ327735 ILJ327724:IMM327735 IVF327724:IWI327735 JFB327724:JGE327735 JOX327724:JQA327735 JYT327724:JZW327735 KIP327724:KJS327735 KSL327724:KTO327735 LCH327724:LDK327735 LMD327724:LNG327735 LVZ327724:LXC327735 MFV327724:MGY327735 MPR327724:MQU327735 MZN327724:NAQ327735 NJJ327724:NKM327735 NTF327724:NUI327735 ODB327724:OEE327735 OMX327724:OOA327735 OWT327724:OXW327735 PGP327724:PHS327735 PQL327724:PRO327735 QAH327724:QBK327735 QKD327724:QLG327735 QTZ327724:QVC327735 RDV327724:REY327735 RNR327724:ROU327735 RXN327724:RYQ327735 SHJ327724:SIM327735 SRF327724:SSI327735 TBB327724:TCE327735 TKX327724:TMA327735 TUT327724:TVW327735 UEP327724:UFS327735 UOL327724:UPO327735 UYH327724:UZK327735 VID327724:VJG327735 VRZ327724:VTC327735 WBV327724:WCY327735 WLR327724:WMU327735 WVN327724:WWQ327735 D393260:AQ393271 JB393260:KE393271 SX393260:UA393271 ACT393260:ADW393271 AMP393260:ANS393271 AWL393260:AXO393271 BGH393260:BHK393271 BQD393260:BRG393271 BZZ393260:CBC393271 CJV393260:CKY393271 CTR393260:CUU393271 DDN393260:DEQ393271 DNJ393260:DOM393271 DXF393260:DYI393271 EHB393260:EIE393271 EQX393260:ESA393271 FAT393260:FBW393271 FKP393260:FLS393271 FUL393260:FVO393271 GEH393260:GFK393271 GOD393260:GPG393271 GXZ393260:GZC393271 HHV393260:HIY393271 HRR393260:HSU393271 IBN393260:ICQ393271 ILJ393260:IMM393271 IVF393260:IWI393271 JFB393260:JGE393271 JOX393260:JQA393271 JYT393260:JZW393271 KIP393260:KJS393271 KSL393260:KTO393271 LCH393260:LDK393271 LMD393260:LNG393271 LVZ393260:LXC393271 MFV393260:MGY393271 MPR393260:MQU393271 MZN393260:NAQ393271 NJJ393260:NKM393271 NTF393260:NUI393271 ODB393260:OEE393271 OMX393260:OOA393271 OWT393260:OXW393271 PGP393260:PHS393271 PQL393260:PRO393271 QAH393260:QBK393271 QKD393260:QLG393271 QTZ393260:QVC393271 RDV393260:REY393271 RNR393260:ROU393271 RXN393260:RYQ393271 SHJ393260:SIM393271 SRF393260:SSI393271 TBB393260:TCE393271 TKX393260:TMA393271 TUT393260:TVW393271 UEP393260:UFS393271 UOL393260:UPO393271 UYH393260:UZK393271 VID393260:VJG393271 VRZ393260:VTC393271 WBV393260:WCY393271 WLR393260:WMU393271 WVN393260:WWQ393271 D458796:AQ458807 JB458796:KE458807 SX458796:UA458807 ACT458796:ADW458807 AMP458796:ANS458807 AWL458796:AXO458807 BGH458796:BHK458807 BQD458796:BRG458807 BZZ458796:CBC458807 CJV458796:CKY458807 CTR458796:CUU458807 DDN458796:DEQ458807 DNJ458796:DOM458807 DXF458796:DYI458807 EHB458796:EIE458807 EQX458796:ESA458807 FAT458796:FBW458807 FKP458796:FLS458807 FUL458796:FVO458807 GEH458796:GFK458807 GOD458796:GPG458807 GXZ458796:GZC458807 HHV458796:HIY458807 HRR458796:HSU458807 IBN458796:ICQ458807 ILJ458796:IMM458807 IVF458796:IWI458807 JFB458796:JGE458807 JOX458796:JQA458807 JYT458796:JZW458807 KIP458796:KJS458807 KSL458796:KTO458807 LCH458796:LDK458807 LMD458796:LNG458807 LVZ458796:LXC458807 MFV458796:MGY458807 MPR458796:MQU458807 MZN458796:NAQ458807 NJJ458796:NKM458807 NTF458796:NUI458807 ODB458796:OEE458807 OMX458796:OOA458807 OWT458796:OXW458807 PGP458796:PHS458807 PQL458796:PRO458807 QAH458796:QBK458807 QKD458796:QLG458807 QTZ458796:QVC458807 RDV458796:REY458807 RNR458796:ROU458807 RXN458796:RYQ458807 SHJ458796:SIM458807 SRF458796:SSI458807 TBB458796:TCE458807 TKX458796:TMA458807 TUT458796:TVW458807 UEP458796:UFS458807 UOL458796:UPO458807 UYH458796:UZK458807 VID458796:VJG458807 VRZ458796:VTC458807 WBV458796:WCY458807 WLR458796:WMU458807 WVN458796:WWQ458807 D524332:AQ524343 JB524332:KE524343 SX524332:UA524343 ACT524332:ADW524343 AMP524332:ANS524343 AWL524332:AXO524343 BGH524332:BHK524343 BQD524332:BRG524343 BZZ524332:CBC524343 CJV524332:CKY524343 CTR524332:CUU524343 DDN524332:DEQ524343 DNJ524332:DOM524343 DXF524332:DYI524343 EHB524332:EIE524343 EQX524332:ESA524343 FAT524332:FBW524343 FKP524332:FLS524343 FUL524332:FVO524343 GEH524332:GFK524343 GOD524332:GPG524343 GXZ524332:GZC524343 HHV524332:HIY524343 HRR524332:HSU524343 IBN524332:ICQ524343 ILJ524332:IMM524343 IVF524332:IWI524343 JFB524332:JGE524343 JOX524332:JQA524343 JYT524332:JZW524343 KIP524332:KJS524343 KSL524332:KTO524343 LCH524332:LDK524343 LMD524332:LNG524343 LVZ524332:LXC524343 MFV524332:MGY524343 MPR524332:MQU524343 MZN524332:NAQ524343 NJJ524332:NKM524343 NTF524332:NUI524343 ODB524332:OEE524343 OMX524332:OOA524343 OWT524332:OXW524343 PGP524332:PHS524343 PQL524332:PRO524343 QAH524332:QBK524343 QKD524332:QLG524343 QTZ524332:QVC524343 RDV524332:REY524343 RNR524332:ROU524343 RXN524332:RYQ524343 SHJ524332:SIM524343 SRF524332:SSI524343 TBB524332:TCE524343 TKX524332:TMA524343 TUT524332:TVW524343 UEP524332:UFS524343 UOL524332:UPO524343 UYH524332:UZK524343 VID524332:VJG524343 VRZ524332:VTC524343 WBV524332:WCY524343 WLR524332:WMU524343 WVN524332:WWQ524343 D589868:AQ589879 JB589868:KE589879 SX589868:UA589879 ACT589868:ADW589879 AMP589868:ANS589879 AWL589868:AXO589879 BGH589868:BHK589879 BQD589868:BRG589879 BZZ589868:CBC589879 CJV589868:CKY589879 CTR589868:CUU589879 DDN589868:DEQ589879 DNJ589868:DOM589879 DXF589868:DYI589879 EHB589868:EIE589879 EQX589868:ESA589879 FAT589868:FBW589879 FKP589868:FLS589879 FUL589868:FVO589879 GEH589868:GFK589879 GOD589868:GPG589879 GXZ589868:GZC589879 HHV589868:HIY589879 HRR589868:HSU589879 IBN589868:ICQ589879 ILJ589868:IMM589879 IVF589868:IWI589879 JFB589868:JGE589879 JOX589868:JQA589879 JYT589868:JZW589879 KIP589868:KJS589879 KSL589868:KTO589879 LCH589868:LDK589879 LMD589868:LNG589879 LVZ589868:LXC589879 MFV589868:MGY589879 MPR589868:MQU589879 MZN589868:NAQ589879 NJJ589868:NKM589879 NTF589868:NUI589879 ODB589868:OEE589879 OMX589868:OOA589879 OWT589868:OXW589879 PGP589868:PHS589879 PQL589868:PRO589879 QAH589868:QBK589879 QKD589868:QLG589879 QTZ589868:QVC589879 RDV589868:REY589879 RNR589868:ROU589879 RXN589868:RYQ589879 SHJ589868:SIM589879 SRF589868:SSI589879 TBB589868:TCE589879 TKX589868:TMA589879 TUT589868:TVW589879 UEP589868:UFS589879 UOL589868:UPO589879 UYH589868:UZK589879 VID589868:VJG589879 VRZ589868:VTC589879 WBV589868:WCY589879 WLR589868:WMU589879 WVN589868:WWQ589879 D655404:AQ655415 JB655404:KE655415 SX655404:UA655415 ACT655404:ADW655415 AMP655404:ANS655415 AWL655404:AXO655415 BGH655404:BHK655415 BQD655404:BRG655415 BZZ655404:CBC655415 CJV655404:CKY655415 CTR655404:CUU655415 DDN655404:DEQ655415 DNJ655404:DOM655415 DXF655404:DYI655415 EHB655404:EIE655415 EQX655404:ESA655415 FAT655404:FBW655415 FKP655404:FLS655415 FUL655404:FVO655415 GEH655404:GFK655415 GOD655404:GPG655415 GXZ655404:GZC655415 HHV655404:HIY655415 HRR655404:HSU655415 IBN655404:ICQ655415 ILJ655404:IMM655415 IVF655404:IWI655415 JFB655404:JGE655415 JOX655404:JQA655415 JYT655404:JZW655415 KIP655404:KJS655415 KSL655404:KTO655415 LCH655404:LDK655415 LMD655404:LNG655415 LVZ655404:LXC655415 MFV655404:MGY655415 MPR655404:MQU655415 MZN655404:NAQ655415 NJJ655404:NKM655415 NTF655404:NUI655415 ODB655404:OEE655415 OMX655404:OOA655415 OWT655404:OXW655415 PGP655404:PHS655415 PQL655404:PRO655415 QAH655404:QBK655415 QKD655404:QLG655415 QTZ655404:QVC655415 RDV655404:REY655415 RNR655404:ROU655415 RXN655404:RYQ655415 SHJ655404:SIM655415 SRF655404:SSI655415 TBB655404:TCE655415 TKX655404:TMA655415 TUT655404:TVW655415 UEP655404:UFS655415 UOL655404:UPO655415 UYH655404:UZK655415 VID655404:VJG655415 VRZ655404:VTC655415 WBV655404:WCY655415 WLR655404:WMU655415 WVN655404:WWQ655415 D720940:AQ720951 JB720940:KE720951 SX720940:UA720951 ACT720940:ADW720951 AMP720940:ANS720951 AWL720940:AXO720951 BGH720940:BHK720951 BQD720940:BRG720951 BZZ720940:CBC720951 CJV720940:CKY720951 CTR720940:CUU720951 DDN720940:DEQ720951 DNJ720940:DOM720951 DXF720940:DYI720951 EHB720940:EIE720951 EQX720940:ESA720951 FAT720940:FBW720951 FKP720940:FLS720951 FUL720940:FVO720951 GEH720940:GFK720951 GOD720940:GPG720951 GXZ720940:GZC720951 HHV720940:HIY720951 HRR720940:HSU720951 IBN720940:ICQ720951 ILJ720940:IMM720951 IVF720940:IWI720951 JFB720940:JGE720951 JOX720940:JQA720951 JYT720940:JZW720951 KIP720940:KJS720951 KSL720940:KTO720951 LCH720940:LDK720951 LMD720940:LNG720951 LVZ720940:LXC720951 MFV720940:MGY720951 MPR720940:MQU720951 MZN720940:NAQ720951 NJJ720940:NKM720951 NTF720940:NUI720951 ODB720940:OEE720951 OMX720940:OOA720951 OWT720940:OXW720951 PGP720940:PHS720951 PQL720940:PRO720951 QAH720940:QBK720951 QKD720940:QLG720951 QTZ720940:QVC720951 RDV720940:REY720951 RNR720940:ROU720951 RXN720940:RYQ720951 SHJ720940:SIM720951 SRF720940:SSI720951 TBB720940:TCE720951 TKX720940:TMA720951 TUT720940:TVW720951 UEP720940:UFS720951 UOL720940:UPO720951 UYH720940:UZK720951 VID720940:VJG720951 VRZ720940:VTC720951 WBV720940:WCY720951 WLR720940:WMU720951 WVN720940:WWQ720951 D786476:AQ786487 JB786476:KE786487 SX786476:UA786487 ACT786476:ADW786487 AMP786476:ANS786487 AWL786476:AXO786487 BGH786476:BHK786487 BQD786476:BRG786487 BZZ786476:CBC786487 CJV786476:CKY786487 CTR786476:CUU786487 DDN786476:DEQ786487 DNJ786476:DOM786487 DXF786476:DYI786487 EHB786476:EIE786487 EQX786476:ESA786487 FAT786476:FBW786487 FKP786476:FLS786487 FUL786476:FVO786487 GEH786476:GFK786487 GOD786476:GPG786487 GXZ786476:GZC786487 HHV786476:HIY786487 HRR786476:HSU786487 IBN786476:ICQ786487 ILJ786476:IMM786487 IVF786476:IWI786487 JFB786476:JGE786487 JOX786476:JQA786487 JYT786476:JZW786487 KIP786476:KJS786487 KSL786476:KTO786487 LCH786476:LDK786487 LMD786476:LNG786487 LVZ786476:LXC786487 MFV786476:MGY786487 MPR786476:MQU786487 MZN786476:NAQ786487 NJJ786476:NKM786487 NTF786476:NUI786487 ODB786476:OEE786487 OMX786476:OOA786487 OWT786476:OXW786487 PGP786476:PHS786487 PQL786476:PRO786487 QAH786476:QBK786487 QKD786476:QLG786487 QTZ786476:QVC786487 RDV786476:REY786487 RNR786476:ROU786487 RXN786476:RYQ786487 SHJ786476:SIM786487 SRF786476:SSI786487 TBB786476:TCE786487 TKX786476:TMA786487 TUT786476:TVW786487 UEP786476:UFS786487 UOL786476:UPO786487 UYH786476:UZK786487 VID786476:VJG786487 VRZ786476:VTC786487 WBV786476:WCY786487 WLR786476:WMU786487 WVN786476:WWQ786487 D852012:AQ852023 JB852012:KE852023 SX852012:UA852023 ACT852012:ADW852023 AMP852012:ANS852023 AWL852012:AXO852023 BGH852012:BHK852023 BQD852012:BRG852023 BZZ852012:CBC852023 CJV852012:CKY852023 CTR852012:CUU852023 DDN852012:DEQ852023 DNJ852012:DOM852023 DXF852012:DYI852023 EHB852012:EIE852023 EQX852012:ESA852023 FAT852012:FBW852023 FKP852012:FLS852023 FUL852012:FVO852023 GEH852012:GFK852023 GOD852012:GPG852023 GXZ852012:GZC852023 HHV852012:HIY852023 HRR852012:HSU852023 IBN852012:ICQ852023 ILJ852012:IMM852023 IVF852012:IWI852023 JFB852012:JGE852023 JOX852012:JQA852023 JYT852012:JZW852023 KIP852012:KJS852023 KSL852012:KTO852023 LCH852012:LDK852023 LMD852012:LNG852023 LVZ852012:LXC852023 MFV852012:MGY852023 MPR852012:MQU852023 MZN852012:NAQ852023 NJJ852012:NKM852023 NTF852012:NUI852023 ODB852012:OEE852023 OMX852012:OOA852023 OWT852012:OXW852023 PGP852012:PHS852023 PQL852012:PRO852023 QAH852012:QBK852023 QKD852012:QLG852023 QTZ852012:QVC852023 RDV852012:REY852023 RNR852012:ROU852023 RXN852012:RYQ852023 SHJ852012:SIM852023 SRF852012:SSI852023 TBB852012:TCE852023 TKX852012:TMA852023 TUT852012:TVW852023 UEP852012:UFS852023 UOL852012:UPO852023 UYH852012:UZK852023 VID852012:VJG852023 VRZ852012:VTC852023 WBV852012:WCY852023 WLR852012:WMU852023 WVN852012:WWQ852023 D917548:AQ917559 JB917548:KE917559 SX917548:UA917559 ACT917548:ADW917559 AMP917548:ANS917559 AWL917548:AXO917559 BGH917548:BHK917559 BQD917548:BRG917559 BZZ917548:CBC917559 CJV917548:CKY917559 CTR917548:CUU917559 DDN917548:DEQ917559 DNJ917548:DOM917559 DXF917548:DYI917559 EHB917548:EIE917559 EQX917548:ESA917559 FAT917548:FBW917559 FKP917548:FLS917559 FUL917548:FVO917559 GEH917548:GFK917559 GOD917548:GPG917559 GXZ917548:GZC917559 HHV917548:HIY917559 HRR917548:HSU917559 IBN917548:ICQ917559 ILJ917548:IMM917559 IVF917548:IWI917559 JFB917548:JGE917559 JOX917548:JQA917559 JYT917548:JZW917559 KIP917548:KJS917559 KSL917548:KTO917559 LCH917548:LDK917559 LMD917548:LNG917559 LVZ917548:LXC917559 MFV917548:MGY917559 MPR917548:MQU917559 MZN917548:NAQ917559 NJJ917548:NKM917559 NTF917548:NUI917559 ODB917548:OEE917559 OMX917548:OOA917559 OWT917548:OXW917559 PGP917548:PHS917559 PQL917548:PRO917559 QAH917548:QBK917559 QKD917548:QLG917559 QTZ917548:QVC917559 RDV917548:REY917559 RNR917548:ROU917559 RXN917548:RYQ917559 SHJ917548:SIM917559 SRF917548:SSI917559 TBB917548:TCE917559 TKX917548:TMA917559 TUT917548:TVW917559 UEP917548:UFS917559 UOL917548:UPO917559 UYH917548:UZK917559 VID917548:VJG917559 VRZ917548:VTC917559 WBV917548:WCY917559 WLR917548:WMU917559 WVN917548:WWQ917559 D983084:AQ983095 JB983084:KE983095 SX983084:UA983095 ACT983084:ADW983095 AMP983084:ANS983095 AWL983084:AXO983095 BGH983084:BHK983095 BQD983084:BRG983095 BZZ983084:CBC983095 CJV983084:CKY983095 CTR983084:CUU983095 DDN983084:DEQ983095 DNJ983084:DOM983095 DXF983084:DYI983095 EHB983084:EIE983095 EQX983084:ESA983095 FAT983084:FBW983095 FKP983084:FLS983095 FUL983084:FVO983095 GEH983084:GFK983095 GOD983084:GPG983095 GXZ983084:GZC983095 HHV983084:HIY983095 HRR983084:HSU983095 IBN983084:ICQ983095 ILJ983084:IMM983095 IVF983084:IWI983095 JFB983084:JGE983095 JOX983084:JQA983095 JYT983084:JZW983095 KIP983084:KJS983095 KSL983084:KTO983095 LCH983084:LDK983095 LMD983084:LNG983095 LVZ983084:LXC983095 MFV983084:MGY983095 MPR983084:MQU983095 MZN983084:NAQ983095 NJJ983084:NKM983095 NTF983084:NUI983095 ODB983084:OEE983095 OMX983084:OOA983095 OWT983084:OXW983095 PGP983084:PHS983095 PQL983084:PRO983095 QAH983084:QBK983095 QKD983084:QLG983095 QTZ983084:QVC983095 RDV983084:REY983095 RNR983084:ROU983095 RXN983084:RYQ983095 SHJ983084:SIM983095 SRF983084:SSI983095 TBB983084:TCE983095 TKX983084:TMA983095 TUT983084:TVW983095 UEP983084:UFS983095 UOL983084:UPO983095 UYH983084:UZK983095 VID983084:VJG983095 VRZ983084:VTC983095 WBV983084:WCY983095 WLR983084:WMU983095 WVN983084:WWQ983095 WBV113:WCY125 JB100:KE102 SX100:UA102 ACT100:ADW102 AMP100:ANS102 AWL100:AXO102 BGH100:BHK102 BQD100:BRG102 BZZ100:CBC102 CJV100:CKY102 CTR100:CUU102 DDN100:DEQ102 DNJ100:DOM102 DXF100:DYI102 EHB100:EIE102 EQX100:ESA102 FAT100:FBW102 FKP100:FLS102 FUL100:FVO102 GEH100:GFK102 GOD100:GPG102 GXZ100:GZC102 HHV100:HIY102 HRR100:HSU102 IBN100:ICQ102 ILJ100:IMM102 IVF100:IWI102 JFB100:JGE102 JOX100:JQA102 JYT100:JZW102 KIP100:KJS102 KSL100:KTO102 LCH100:LDK102 LMD100:LNG102 LVZ100:LXC102 MFV100:MGY102 MPR100:MQU102 MZN100:NAQ102 NJJ100:NKM102 NTF100:NUI102 ODB100:OEE102 OMX100:OOA102 OWT100:OXW102 PGP100:PHS102 PQL100:PRO102 QAH100:QBK102 QKD100:QLG102 QTZ100:QVC102 RDV100:REY102 RNR100:ROU102 RXN100:RYQ102 SHJ100:SIM102 SRF100:SSI102 TBB100:TCE102 TKX100:TMA102 TUT100:TVW102 UEP100:UFS102 UOL100:UPO102 UYH100:UZK102 VID100:VJG102 VRZ100:VTC102 WBV100:WCY102 WLR100:WMU102 WVN100:WWQ102 D65593:AQ65595 JB65593:KE65595 SX65593:UA65595 ACT65593:ADW65595 AMP65593:ANS65595 AWL65593:AXO65595 BGH65593:BHK65595 BQD65593:BRG65595 BZZ65593:CBC65595 CJV65593:CKY65595 CTR65593:CUU65595 DDN65593:DEQ65595 DNJ65593:DOM65595 DXF65593:DYI65595 EHB65593:EIE65595 EQX65593:ESA65595 FAT65593:FBW65595 FKP65593:FLS65595 FUL65593:FVO65595 GEH65593:GFK65595 GOD65593:GPG65595 GXZ65593:GZC65595 HHV65593:HIY65595 HRR65593:HSU65595 IBN65593:ICQ65595 ILJ65593:IMM65595 IVF65593:IWI65595 JFB65593:JGE65595 JOX65593:JQA65595 JYT65593:JZW65595 KIP65593:KJS65595 KSL65593:KTO65595 LCH65593:LDK65595 LMD65593:LNG65595 LVZ65593:LXC65595 MFV65593:MGY65595 MPR65593:MQU65595 MZN65593:NAQ65595 NJJ65593:NKM65595 NTF65593:NUI65595 ODB65593:OEE65595 OMX65593:OOA65595 OWT65593:OXW65595 PGP65593:PHS65595 PQL65593:PRO65595 QAH65593:QBK65595 QKD65593:QLG65595 QTZ65593:QVC65595 RDV65593:REY65595 RNR65593:ROU65595 RXN65593:RYQ65595 SHJ65593:SIM65595 SRF65593:SSI65595 TBB65593:TCE65595 TKX65593:TMA65595 TUT65593:TVW65595 UEP65593:UFS65595 UOL65593:UPO65595 UYH65593:UZK65595 VID65593:VJG65595 VRZ65593:VTC65595 WBV65593:WCY65595 WLR65593:WMU65595 WVN65593:WWQ65595 D131129:AQ131131 JB131129:KE131131 SX131129:UA131131 ACT131129:ADW131131 AMP131129:ANS131131 AWL131129:AXO131131 BGH131129:BHK131131 BQD131129:BRG131131 BZZ131129:CBC131131 CJV131129:CKY131131 CTR131129:CUU131131 DDN131129:DEQ131131 DNJ131129:DOM131131 DXF131129:DYI131131 EHB131129:EIE131131 EQX131129:ESA131131 FAT131129:FBW131131 FKP131129:FLS131131 FUL131129:FVO131131 GEH131129:GFK131131 GOD131129:GPG131131 GXZ131129:GZC131131 HHV131129:HIY131131 HRR131129:HSU131131 IBN131129:ICQ131131 ILJ131129:IMM131131 IVF131129:IWI131131 JFB131129:JGE131131 JOX131129:JQA131131 JYT131129:JZW131131 KIP131129:KJS131131 KSL131129:KTO131131 LCH131129:LDK131131 LMD131129:LNG131131 LVZ131129:LXC131131 MFV131129:MGY131131 MPR131129:MQU131131 MZN131129:NAQ131131 NJJ131129:NKM131131 NTF131129:NUI131131 ODB131129:OEE131131 OMX131129:OOA131131 OWT131129:OXW131131 PGP131129:PHS131131 PQL131129:PRO131131 QAH131129:QBK131131 QKD131129:QLG131131 QTZ131129:QVC131131 RDV131129:REY131131 RNR131129:ROU131131 RXN131129:RYQ131131 SHJ131129:SIM131131 SRF131129:SSI131131 TBB131129:TCE131131 TKX131129:TMA131131 TUT131129:TVW131131 UEP131129:UFS131131 UOL131129:UPO131131 UYH131129:UZK131131 VID131129:VJG131131 VRZ131129:VTC131131 WBV131129:WCY131131 WLR131129:WMU131131 WVN131129:WWQ131131 D196665:AQ196667 JB196665:KE196667 SX196665:UA196667 ACT196665:ADW196667 AMP196665:ANS196667 AWL196665:AXO196667 BGH196665:BHK196667 BQD196665:BRG196667 BZZ196665:CBC196667 CJV196665:CKY196667 CTR196665:CUU196667 DDN196665:DEQ196667 DNJ196665:DOM196667 DXF196665:DYI196667 EHB196665:EIE196667 EQX196665:ESA196667 FAT196665:FBW196667 FKP196665:FLS196667 FUL196665:FVO196667 GEH196665:GFK196667 GOD196665:GPG196667 GXZ196665:GZC196667 HHV196665:HIY196667 HRR196665:HSU196667 IBN196665:ICQ196667 ILJ196665:IMM196667 IVF196665:IWI196667 JFB196665:JGE196667 JOX196665:JQA196667 JYT196665:JZW196667 KIP196665:KJS196667 KSL196665:KTO196667 LCH196665:LDK196667 LMD196665:LNG196667 LVZ196665:LXC196667 MFV196665:MGY196667 MPR196665:MQU196667 MZN196665:NAQ196667 NJJ196665:NKM196667 NTF196665:NUI196667 ODB196665:OEE196667 OMX196665:OOA196667 OWT196665:OXW196667 PGP196665:PHS196667 PQL196665:PRO196667 QAH196665:QBK196667 QKD196665:QLG196667 QTZ196665:QVC196667 RDV196665:REY196667 RNR196665:ROU196667 RXN196665:RYQ196667 SHJ196665:SIM196667 SRF196665:SSI196667 TBB196665:TCE196667 TKX196665:TMA196667 TUT196665:TVW196667 UEP196665:UFS196667 UOL196665:UPO196667 UYH196665:UZK196667 VID196665:VJG196667 VRZ196665:VTC196667 WBV196665:WCY196667 WLR196665:WMU196667 WVN196665:WWQ196667 D262201:AQ262203 JB262201:KE262203 SX262201:UA262203 ACT262201:ADW262203 AMP262201:ANS262203 AWL262201:AXO262203 BGH262201:BHK262203 BQD262201:BRG262203 BZZ262201:CBC262203 CJV262201:CKY262203 CTR262201:CUU262203 DDN262201:DEQ262203 DNJ262201:DOM262203 DXF262201:DYI262203 EHB262201:EIE262203 EQX262201:ESA262203 FAT262201:FBW262203 FKP262201:FLS262203 FUL262201:FVO262203 GEH262201:GFK262203 GOD262201:GPG262203 GXZ262201:GZC262203 HHV262201:HIY262203 HRR262201:HSU262203 IBN262201:ICQ262203 ILJ262201:IMM262203 IVF262201:IWI262203 JFB262201:JGE262203 JOX262201:JQA262203 JYT262201:JZW262203 KIP262201:KJS262203 KSL262201:KTO262203 LCH262201:LDK262203 LMD262201:LNG262203 LVZ262201:LXC262203 MFV262201:MGY262203 MPR262201:MQU262203 MZN262201:NAQ262203 NJJ262201:NKM262203 NTF262201:NUI262203 ODB262201:OEE262203 OMX262201:OOA262203 OWT262201:OXW262203 PGP262201:PHS262203 PQL262201:PRO262203 QAH262201:QBK262203 QKD262201:QLG262203 QTZ262201:QVC262203 RDV262201:REY262203 RNR262201:ROU262203 RXN262201:RYQ262203 SHJ262201:SIM262203 SRF262201:SSI262203 TBB262201:TCE262203 TKX262201:TMA262203 TUT262201:TVW262203 UEP262201:UFS262203 UOL262201:UPO262203 UYH262201:UZK262203 VID262201:VJG262203 VRZ262201:VTC262203 WBV262201:WCY262203 WLR262201:WMU262203 WVN262201:WWQ262203 D327737:AQ327739 JB327737:KE327739 SX327737:UA327739 ACT327737:ADW327739 AMP327737:ANS327739 AWL327737:AXO327739 BGH327737:BHK327739 BQD327737:BRG327739 BZZ327737:CBC327739 CJV327737:CKY327739 CTR327737:CUU327739 DDN327737:DEQ327739 DNJ327737:DOM327739 DXF327737:DYI327739 EHB327737:EIE327739 EQX327737:ESA327739 FAT327737:FBW327739 FKP327737:FLS327739 FUL327737:FVO327739 GEH327737:GFK327739 GOD327737:GPG327739 GXZ327737:GZC327739 HHV327737:HIY327739 HRR327737:HSU327739 IBN327737:ICQ327739 ILJ327737:IMM327739 IVF327737:IWI327739 JFB327737:JGE327739 JOX327737:JQA327739 JYT327737:JZW327739 KIP327737:KJS327739 KSL327737:KTO327739 LCH327737:LDK327739 LMD327737:LNG327739 LVZ327737:LXC327739 MFV327737:MGY327739 MPR327737:MQU327739 MZN327737:NAQ327739 NJJ327737:NKM327739 NTF327737:NUI327739 ODB327737:OEE327739 OMX327737:OOA327739 OWT327737:OXW327739 PGP327737:PHS327739 PQL327737:PRO327739 QAH327737:QBK327739 QKD327737:QLG327739 QTZ327737:QVC327739 RDV327737:REY327739 RNR327737:ROU327739 RXN327737:RYQ327739 SHJ327737:SIM327739 SRF327737:SSI327739 TBB327737:TCE327739 TKX327737:TMA327739 TUT327737:TVW327739 UEP327737:UFS327739 UOL327737:UPO327739 UYH327737:UZK327739 VID327737:VJG327739 VRZ327737:VTC327739 WBV327737:WCY327739 WLR327737:WMU327739 WVN327737:WWQ327739 D393273:AQ393275 JB393273:KE393275 SX393273:UA393275 ACT393273:ADW393275 AMP393273:ANS393275 AWL393273:AXO393275 BGH393273:BHK393275 BQD393273:BRG393275 BZZ393273:CBC393275 CJV393273:CKY393275 CTR393273:CUU393275 DDN393273:DEQ393275 DNJ393273:DOM393275 DXF393273:DYI393275 EHB393273:EIE393275 EQX393273:ESA393275 FAT393273:FBW393275 FKP393273:FLS393275 FUL393273:FVO393275 GEH393273:GFK393275 GOD393273:GPG393275 GXZ393273:GZC393275 HHV393273:HIY393275 HRR393273:HSU393275 IBN393273:ICQ393275 ILJ393273:IMM393275 IVF393273:IWI393275 JFB393273:JGE393275 JOX393273:JQA393275 JYT393273:JZW393275 KIP393273:KJS393275 KSL393273:KTO393275 LCH393273:LDK393275 LMD393273:LNG393275 LVZ393273:LXC393275 MFV393273:MGY393275 MPR393273:MQU393275 MZN393273:NAQ393275 NJJ393273:NKM393275 NTF393273:NUI393275 ODB393273:OEE393275 OMX393273:OOA393275 OWT393273:OXW393275 PGP393273:PHS393275 PQL393273:PRO393275 QAH393273:QBK393275 QKD393273:QLG393275 QTZ393273:QVC393275 RDV393273:REY393275 RNR393273:ROU393275 RXN393273:RYQ393275 SHJ393273:SIM393275 SRF393273:SSI393275 TBB393273:TCE393275 TKX393273:TMA393275 TUT393273:TVW393275 UEP393273:UFS393275 UOL393273:UPO393275 UYH393273:UZK393275 VID393273:VJG393275 VRZ393273:VTC393275 WBV393273:WCY393275 WLR393273:WMU393275 WVN393273:WWQ393275 D458809:AQ458811 JB458809:KE458811 SX458809:UA458811 ACT458809:ADW458811 AMP458809:ANS458811 AWL458809:AXO458811 BGH458809:BHK458811 BQD458809:BRG458811 BZZ458809:CBC458811 CJV458809:CKY458811 CTR458809:CUU458811 DDN458809:DEQ458811 DNJ458809:DOM458811 DXF458809:DYI458811 EHB458809:EIE458811 EQX458809:ESA458811 FAT458809:FBW458811 FKP458809:FLS458811 FUL458809:FVO458811 GEH458809:GFK458811 GOD458809:GPG458811 GXZ458809:GZC458811 HHV458809:HIY458811 HRR458809:HSU458811 IBN458809:ICQ458811 ILJ458809:IMM458811 IVF458809:IWI458811 JFB458809:JGE458811 JOX458809:JQA458811 JYT458809:JZW458811 KIP458809:KJS458811 KSL458809:KTO458811 LCH458809:LDK458811 LMD458809:LNG458811 LVZ458809:LXC458811 MFV458809:MGY458811 MPR458809:MQU458811 MZN458809:NAQ458811 NJJ458809:NKM458811 NTF458809:NUI458811 ODB458809:OEE458811 OMX458809:OOA458811 OWT458809:OXW458811 PGP458809:PHS458811 PQL458809:PRO458811 QAH458809:QBK458811 QKD458809:QLG458811 QTZ458809:QVC458811 RDV458809:REY458811 RNR458809:ROU458811 RXN458809:RYQ458811 SHJ458809:SIM458811 SRF458809:SSI458811 TBB458809:TCE458811 TKX458809:TMA458811 TUT458809:TVW458811 UEP458809:UFS458811 UOL458809:UPO458811 UYH458809:UZK458811 VID458809:VJG458811 VRZ458809:VTC458811 WBV458809:WCY458811 WLR458809:WMU458811 WVN458809:WWQ458811 D524345:AQ524347 JB524345:KE524347 SX524345:UA524347 ACT524345:ADW524347 AMP524345:ANS524347 AWL524345:AXO524347 BGH524345:BHK524347 BQD524345:BRG524347 BZZ524345:CBC524347 CJV524345:CKY524347 CTR524345:CUU524347 DDN524345:DEQ524347 DNJ524345:DOM524347 DXF524345:DYI524347 EHB524345:EIE524347 EQX524345:ESA524347 FAT524345:FBW524347 FKP524345:FLS524347 FUL524345:FVO524347 GEH524345:GFK524347 GOD524345:GPG524347 GXZ524345:GZC524347 HHV524345:HIY524347 HRR524345:HSU524347 IBN524345:ICQ524347 ILJ524345:IMM524347 IVF524345:IWI524347 JFB524345:JGE524347 JOX524345:JQA524347 JYT524345:JZW524347 KIP524345:KJS524347 KSL524345:KTO524347 LCH524345:LDK524347 LMD524345:LNG524347 LVZ524345:LXC524347 MFV524345:MGY524347 MPR524345:MQU524347 MZN524345:NAQ524347 NJJ524345:NKM524347 NTF524345:NUI524347 ODB524345:OEE524347 OMX524345:OOA524347 OWT524345:OXW524347 PGP524345:PHS524347 PQL524345:PRO524347 QAH524345:QBK524347 QKD524345:QLG524347 QTZ524345:QVC524347 RDV524345:REY524347 RNR524345:ROU524347 RXN524345:RYQ524347 SHJ524345:SIM524347 SRF524345:SSI524347 TBB524345:TCE524347 TKX524345:TMA524347 TUT524345:TVW524347 UEP524345:UFS524347 UOL524345:UPO524347 UYH524345:UZK524347 VID524345:VJG524347 VRZ524345:VTC524347 WBV524345:WCY524347 WLR524345:WMU524347 WVN524345:WWQ524347 D589881:AQ589883 JB589881:KE589883 SX589881:UA589883 ACT589881:ADW589883 AMP589881:ANS589883 AWL589881:AXO589883 BGH589881:BHK589883 BQD589881:BRG589883 BZZ589881:CBC589883 CJV589881:CKY589883 CTR589881:CUU589883 DDN589881:DEQ589883 DNJ589881:DOM589883 DXF589881:DYI589883 EHB589881:EIE589883 EQX589881:ESA589883 FAT589881:FBW589883 FKP589881:FLS589883 FUL589881:FVO589883 GEH589881:GFK589883 GOD589881:GPG589883 GXZ589881:GZC589883 HHV589881:HIY589883 HRR589881:HSU589883 IBN589881:ICQ589883 ILJ589881:IMM589883 IVF589881:IWI589883 JFB589881:JGE589883 JOX589881:JQA589883 JYT589881:JZW589883 KIP589881:KJS589883 KSL589881:KTO589883 LCH589881:LDK589883 LMD589881:LNG589883 LVZ589881:LXC589883 MFV589881:MGY589883 MPR589881:MQU589883 MZN589881:NAQ589883 NJJ589881:NKM589883 NTF589881:NUI589883 ODB589881:OEE589883 OMX589881:OOA589883 OWT589881:OXW589883 PGP589881:PHS589883 PQL589881:PRO589883 QAH589881:QBK589883 QKD589881:QLG589883 QTZ589881:QVC589883 RDV589881:REY589883 RNR589881:ROU589883 RXN589881:RYQ589883 SHJ589881:SIM589883 SRF589881:SSI589883 TBB589881:TCE589883 TKX589881:TMA589883 TUT589881:TVW589883 UEP589881:UFS589883 UOL589881:UPO589883 UYH589881:UZK589883 VID589881:VJG589883 VRZ589881:VTC589883 WBV589881:WCY589883 WLR589881:WMU589883 WVN589881:WWQ589883 D655417:AQ655419 JB655417:KE655419 SX655417:UA655419 ACT655417:ADW655419 AMP655417:ANS655419 AWL655417:AXO655419 BGH655417:BHK655419 BQD655417:BRG655419 BZZ655417:CBC655419 CJV655417:CKY655419 CTR655417:CUU655419 DDN655417:DEQ655419 DNJ655417:DOM655419 DXF655417:DYI655419 EHB655417:EIE655419 EQX655417:ESA655419 FAT655417:FBW655419 FKP655417:FLS655419 FUL655417:FVO655419 GEH655417:GFK655419 GOD655417:GPG655419 GXZ655417:GZC655419 HHV655417:HIY655419 HRR655417:HSU655419 IBN655417:ICQ655419 ILJ655417:IMM655419 IVF655417:IWI655419 JFB655417:JGE655419 JOX655417:JQA655419 JYT655417:JZW655419 KIP655417:KJS655419 KSL655417:KTO655419 LCH655417:LDK655419 LMD655417:LNG655419 LVZ655417:LXC655419 MFV655417:MGY655419 MPR655417:MQU655419 MZN655417:NAQ655419 NJJ655417:NKM655419 NTF655417:NUI655419 ODB655417:OEE655419 OMX655417:OOA655419 OWT655417:OXW655419 PGP655417:PHS655419 PQL655417:PRO655419 QAH655417:QBK655419 QKD655417:QLG655419 QTZ655417:QVC655419 RDV655417:REY655419 RNR655417:ROU655419 RXN655417:RYQ655419 SHJ655417:SIM655419 SRF655417:SSI655419 TBB655417:TCE655419 TKX655417:TMA655419 TUT655417:TVW655419 UEP655417:UFS655419 UOL655417:UPO655419 UYH655417:UZK655419 VID655417:VJG655419 VRZ655417:VTC655419 WBV655417:WCY655419 WLR655417:WMU655419 WVN655417:WWQ655419 D720953:AQ720955 JB720953:KE720955 SX720953:UA720955 ACT720953:ADW720955 AMP720953:ANS720955 AWL720953:AXO720955 BGH720953:BHK720955 BQD720953:BRG720955 BZZ720953:CBC720955 CJV720953:CKY720955 CTR720953:CUU720955 DDN720953:DEQ720955 DNJ720953:DOM720955 DXF720953:DYI720955 EHB720953:EIE720955 EQX720953:ESA720955 FAT720953:FBW720955 FKP720953:FLS720955 FUL720953:FVO720955 GEH720953:GFK720955 GOD720953:GPG720955 GXZ720953:GZC720955 HHV720953:HIY720955 HRR720953:HSU720955 IBN720953:ICQ720955 ILJ720953:IMM720955 IVF720953:IWI720955 JFB720953:JGE720955 JOX720953:JQA720955 JYT720953:JZW720955 KIP720953:KJS720955 KSL720953:KTO720955 LCH720953:LDK720955 LMD720953:LNG720955 LVZ720953:LXC720955 MFV720953:MGY720955 MPR720953:MQU720955 MZN720953:NAQ720955 NJJ720953:NKM720955 NTF720953:NUI720955 ODB720953:OEE720955 OMX720953:OOA720955 OWT720953:OXW720955 PGP720953:PHS720955 PQL720953:PRO720955 QAH720953:QBK720955 QKD720953:QLG720955 QTZ720953:QVC720955 RDV720953:REY720955 RNR720953:ROU720955 RXN720953:RYQ720955 SHJ720953:SIM720955 SRF720953:SSI720955 TBB720953:TCE720955 TKX720953:TMA720955 TUT720953:TVW720955 UEP720953:UFS720955 UOL720953:UPO720955 UYH720953:UZK720955 VID720953:VJG720955 VRZ720953:VTC720955 WBV720953:WCY720955 WLR720953:WMU720955 WVN720953:WWQ720955 D786489:AQ786491 JB786489:KE786491 SX786489:UA786491 ACT786489:ADW786491 AMP786489:ANS786491 AWL786489:AXO786491 BGH786489:BHK786491 BQD786489:BRG786491 BZZ786489:CBC786491 CJV786489:CKY786491 CTR786489:CUU786491 DDN786489:DEQ786491 DNJ786489:DOM786491 DXF786489:DYI786491 EHB786489:EIE786491 EQX786489:ESA786491 FAT786489:FBW786491 FKP786489:FLS786491 FUL786489:FVO786491 GEH786489:GFK786491 GOD786489:GPG786491 GXZ786489:GZC786491 HHV786489:HIY786491 HRR786489:HSU786491 IBN786489:ICQ786491 ILJ786489:IMM786491 IVF786489:IWI786491 JFB786489:JGE786491 JOX786489:JQA786491 JYT786489:JZW786491 KIP786489:KJS786491 KSL786489:KTO786491 LCH786489:LDK786491 LMD786489:LNG786491 LVZ786489:LXC786491 MFV786489:MGY786491 MPR786489:MQU786491 MZN786489:NAQ786491 NJJ786489:NKM786491 NTF786489:NUI786491 ODB786489:OEE786491 OMX786489:OOA786491 OWT786489:OXW786491 PGP786489:PHS786491 PQL786489:PRO786491 QAH786489:QBK786491 QKD786489:QLG786491 QTZ786489:QVC786491 RDV786489:REY786491 RNR786489:ROU786491 RXN786489:RYQ786491 SHJ786489:SIM786491 SRF786489:SSI786491 TBB786489:TCE786491 TKX786489:TMA786491 TUT786489:TVW786491 UEP786489:UFS786491 UOL786489:UPO786491 UYH786489:UZK786491 VID786489:VJG786491 VRZ786489:VTC786491 WBV786489:WCY786491 WLR786489:WMU786491 WVN786489:WWQ786491 D852025:AQ852027 JB852025:KE852027 SX852025:UA852027 ACT852025:ADW852027 AMP852025:ANS852027 AWL852025:AXO852027 BGH852025:BHK852027 BQD852025:BRG852027 BZZ852025:CBC852027 CJV852025:CKY852027 CTR852025:CUU852027 DDN852025:DEQ852027 DNJ852025:DOM852027 DXF852025:DYI852027 EHB852025:EIE852027 EQX852025:ESA852027 FAT852025:FBW852027 FKP852025:FLS852027 FUL852025:FVO852027 GEH852025:GFK852027 GOD852025:GPG852027 GXZ852025:GZC852027 HHV852025:HIY852027 HRR852025:HSU852027 IBN852025:ICQ852027 ILJ852025:IMM852027 IVF852025:IWI852027 JFB852025:JGE852027 JOX852025:JQA852027 JYT852025:JZW852027 KIP852025:KJS852027 KSL852025:KTO852027 LCH852025:LDK852027 LMD852025:LNG852027 LVZ852025:LXC852027 MFV852025:MGY852027 MPR852025:MQU852027 MZN852025:NAQ852027 NJJ852025:NKM852027 NTF852025:NUI852027 ODB852025:OEE852027 OMX852025:OOA852027 OWT852025:OXW852027 PGP852025:PHS852027 PQL852025:PRO852027 QAH852025:QBK852027 QKD852025:QLG852027 QTZ852025:QVC852027 RDV852025:REY852027 RNR852025:ROU852027 RXN852025:RYQ852027 SHJ852025:SIM852027 SRF852025:SSI852027 TBB852025:TCE852027 TKX852025:TMA852027 TUT852025:TVW852027 UEP852025:UFS852027 UOL852025:UPO852027 UYH852025:UZK852027 VID852025:VJG852027 VRZ852025:VTC852027 WBV852025:WCY852027 WLR852025:WMU852027 WVN852025:WWQ852027 D917561:AQ917563 JB917561:KE917563 SX917561:UA917563 ACT917561:ADW917563 AMP917561:ANS917563 AWL917561:AXO917563 BGH917561:BHK917563 BQD917561:BRG917563 BZZ917561:CBC917563 CJV917561:CKY917563 CTR917561:CUU917563 DDN917561:DEQ917563 DNJ917561:DOM917563 DXF917561:DYI917563 EHB917561:EIE917563 EQX917561:ESA917563 FAT917561:FBW917563 FKP917561:FLS917563 FUL917561:FVO917563 GEH917561:GFK917563 GOD917561:GPG917563 GXZ917561:GZC917563 HHV917561:HIY917563 HRR917561:HSU917563 IBN917561:ICQ917563 ILJ917561:IMM917563 IVF917561:IWI917563 JFB917561:JGE917563 JOX917561:JQA917563 JYT917561:JZW917563 KIP917561:KJS917563 KSL917561:KTO917563 LCH917561:LDK917563 LMD917561:LNG917563 LVZ917561:LXC917563 MFV917561:MGY917563 MPR917561:MQU917563 MZN917561:NAQ917563 NJJ917561:NKM917563 NTF917561:NUI917563 ODB917561:OEE917563 OMX917561:OOA917563 OWT917561:OXW917563 PGP917561:PHS917563 PQL917561:PRO917563 QAH917561:QBK917563 QKD917561:QLG917563 QTZ917561:QVC917563 RDV917561:REY917563 RNR917561:ROU917563 RXN917561:RYQ917563 SHJ917561:SIM917563 SRF917561:SSI917563 TBB917561:TCE917563 TKX917561:TMA917563 TUT917561:TVW917563 UEP917561:UFS917563 UOL917561:UPO917563 UYH917561:UZK917563 VID917561:VJG917563 VRZ917561:VTC917563 WBV917561:WCY917563 WLR917561:WMU917563 WVN917561:WWQ917563 D983097:AQ983099 JB983097:KE983099 SX983097:UA983099 ACT983097:ADW983099 AMP983097:ANS983099 AWL983097:AXO983099 BGH983097:BHK983099 BQD983097:BRG983099 BZZ983097:CBC983099 CJV983097:CKY983099 CTR983097:CUU983099 DDN983097:DEQ983099 DNJ983097:DOM983099 DXF983097:DYI983099 EHB983097:EIE983099 EQX983097:ESA983099 FAT983097:FBW983099 FKP983097:FLS983099 FUL983097:FVO983099 GEH983097:GFK983099 GOD983097:GPG983099 GXZ983097:GZC983099 HHV983097:HIY983099 HRR983097:HSU983099 IBN983097:ICQ983099 ILJ983097:IMM983099 IVF983097:IWI983099 JFB983097:JGE983099 JOX983097:JQA983099 JYT983097:JZW983099 KIP983097:KJS983099 KSL983097:KTO983099 LCH983097:LDK983099 LMD983097:LNG983099 LVZ983097:LXC983099 MFV983097:MGY983099 MPR983097:MQU983099 MZN983097:NAQ983099 NJJ983097:NKM983099 NTF983097:NUI983099 ODB983097:OEE983099 OMX983097:OOA983099 OWT983097:OXW983099 PGP983097:PHS983099 PQL983097:PRO983099 QAH983097:QBK983099 QKD983097:QLG983099 QTZ983097:QVC983099 RDV983097:REY983099 RNR983097:ROU983099 RXN983097:RYQ983099 SHJ983097:SIM983099 SRF983097:SSI983099 TBB983097:TCE983099 TKX983097:TMA983099 TUT983097:TVW983099 UEP983097:UFS983099 UOL983097:UPO983099 UYH983097:UZK983099 VID983097:VJG983099 VRZ983097:VTC983099 WBV983097:WCY983099 WLR983097:WMU983099 WVN983097:WWQ983099 VRZ113:VTC125 JB106:KE106 SX106:UA106 ACT106:ADW106 AMP106:ANS106 AWL106:AXO106 BGH106:BHK106 BQD106:BRG106 BZZ106:CBC106 CJV106:CKY106 CTR106:CUU106 DDN106:DEQ106 DNJ106:DOM106 DXF106:DYI106 EHB106:EIE106 EQX106:ESA106 FAT106:FBW106 FKP106:FLS106 FUL106:FVO106 GEH106:GFK106 GOD106:GPG106 GXZ106:GZC106 HHV106:HIY106 HRR106:HSU106 IBN106:ICQ106 ILJ106:IMM106 IVF106:IWI106 JFB106:JGE106 JOX106:JQA106 JYT106:JZW106 KIP106:KJS106 KSL106:KTO106 LCH106:LDK106 LMD106:LNG106 LVZ106:LXC106 MFV106:MGY106 MPR106:MQU106 MZN106:NAQ106 NJJ106:NKM106 NTF106:NUI106 ODB106:OEE106 OMX106:OOA106 OWT106:OXW106 PGP106:PHS106 PQL106:PRO106 QAH106:QBK106 QKD106:QLG106 QTZ106:QVC106 RDV106:REY106 RNR106:ROU106 RXN106:RYQ106 SHJ106:SIM106 SRF106:SSI106 TBB106:TCE106 TKX106:TMA106 TUT106:TVW106 UEP106:UFS106 UOL106:UPO106 UYH106:UZK106 VID106:VJG106 VRZ106:VTC106 WBV106:WCY106 WLR106:WMU106 WVN106:WWQ106 D65599:AQ65599 JB65599:KE65599 SX65599:UA65599 ACT65599:ADW65599 AMP65599:ANS65599 AWL65599:AXO65599 BGH65599:BHK65599 BQD65599:BRG65599 BZZ65599:CBC65599 CJV65599:CKY65599 CTR65599:CUU65599 DDN65599:DEQ65599 DNJ65599:DOM65599 DXF65599:DYI65599 EHB65599:EIE65599 EQX65599:ESA65599 FAT65599:FBW65599 FKP65599:FLS65599 FUL65599:FVO65599 GEH65599:GFK65599 GOD65599:GPG65599 GXZ65599:GZC65599 HHV65599:HIY65599 HRR65599:HSU65599 IBN65599:ICQ65599 ILJ65599:IMM65599 IVF65599:IWI65599 JFB65599:JGE65599 JOX65599:JQA65599 JYT65599:JZW65599 KIP65599:KJS65599 KSL65599:KTO65599 LCH65599:LDK65599 LMD65599:LNG65599 LVZ65599:LXC65599 MFV65599:MGY65599 MPR65599:MQU65599 MZN65599:NAQ65599 NJJ65599:NKM65599 NTF65599:NUI65599 ODB65599:OEE65599 OMX65599:OOA65599 OWT65599:OXW65599 PGP65599:PHS65599 PQL65599:PRO65599 QAH65599:QBK65599 QKD65599:QLG65599 QTZ65599:QVC65599 RDV65599:REY65599 RNR65599:ROU65599 RXN65599:RYQ65599 SHJ65599:SIM65599 SRF65599:SSI65599 TBB65599:TCE65599 TKX65599:TMA65599 TUT65599:TVW65599 UEP65599:UFS65599 UOL65599:UPO65599 UYH65599:UZK65599 VID65599:VJG65599 VRZ65599:VTC65599 WBV65599:WCY65599 WLR65599:WMU65599 WVN65599:WWQ65599 D131135:AQ131135 JB131135:KE131135 SX131135:UA131135 ACT131135:ADW131135 AMP131135:ANS131135 AWL131135:AXO131135 BGH131135:BHK131135 BQD131135:BRG131135 BZZ131135:CBC131135 CJV131135:CKY131135 CTR131135:CUU131135 DDN131135:DEQ131135 DNJ131135:DOM131135 DXF131135:DYI131135 EHB131135:EIE131135 EQX131135:ESA131135 FAT131135:FBW131135 FKP131135:FLS131135 FUL131135:FVO131135 GEH131135:GFK131135 GOD131135:GPG131135 GXZ131135:GZC131135 HHV131135:HIY131135 HRR131135:HSU131135 IBN131135:ICQ131135 ILJ131135:IMM131135 IVF131135:IWI131135 JFB131135:JGE131135 JOX131135:JQA131135 JYT131135:JZW131135 KIP131135:KJS131135 KSL131135:KTO131135 LCH131135:LDK131135 LMD131135:LNG131135 LVZ131135:LXC131135 MFV131135:MGY131135 MPR131135:MQU131135 MZN131135:NAQ131135 NJJ131135:NKM131135 NTF131135:NUI131135 ODB131135:OEE131135 OMX131135:OOA131135 OWT131135:OXW131135 PGP131135:PHS131135 PQL131135:PRO131135 QAH131135:QBK131135 QKD131135:QLG131135 QTZ131135:QVC131135 RDV131135:REY131135 RNR131135:ROU131135 RXN131135:RYQ131135 SHJ131135:SIM131135 SRF131135:SSI131135 TBB131135:TCE131135 TKX131135:TMA131135 TUT131135:TVW131135 UEP131135:UFS131135 UOL131135:UPO131135 UYH131135:UZK131135 VID131135:VJG131135 VRZ131135:VTC131135 WBV131135:WCY131135 WLR131135:WMU131135 WVN131135:WWQ131135 D196671:AQ196671 JB196671:KE196671 SX196671:UA196671 ACT196671:ADW196671 AMP196671:ANS196671 AWL196671:AXO196671 BGH196671:BHK196671 BQD196671:BRG196671 BZZ196671:CBC196671 CJV196671:CKY196671 CTR196671:CUU196671 DDN196671:DEQ196671 DNJ196671:DOM196671 DXF196671:DYI196671 EHB196671:EIE196671 EQX196671:ESA196671 FAT196671:FBW196671 FKP196671:FLS196671 FUL196671:FVO196671 GEH196671:GFK196671 GOD196671:GPG196671 GXZ196671:GZC196671 HHV196671:HIY196671 HRR196671:HSU196671 IBN196671:ICQ196671 ILJ196671:IMM196671 IVF196671:IWI196671 JFB196671:JGE196671 JOX196671:JQA196671 JYT196671:JZW196671 KIP196671:KJS196671 KSL196671:KTO196671 LCH196671:LDK196671 LMD196671:LNG196671 LVZ196671:LXC196671 MFV196671:MGY196671 MPR196671:MQU196671 MZN196671:NAQ196671 NJJ196671:NKM196671 NTF196671:NUI196671 ODB196671:OEE196671 OMX196671:OOA196671 OWT196671:OXW196671 PGP196671:PHS196671 PQL196671:PRO196671 QAH196671:QBK196671 QKD196671:QLG196671 QTZ196671:QVC196671 RDV196671:REY196671 RNR196671:ROU196671 RXN196671:RYQ196671 SHJ196671:SIM196671 SRF196671:SSI196671 TBB196671:TCE196671 TKX196671:TMA196671 TUT196671:TVW196671 UEP196671:UFS196671 UOL196671:UPO196671 UYH196671:UZK196671 VID196671:VJG196671 VRZ196671:VTC196671 WBV196671:WCY196671 WLR196671:WMU196671 WVN196671:WWQ196671 D262207:AQ262207 JB262207:KE262207 SX262207:UA262207 ACT262207:ADW262207 AMP262207:ANS262207 AWL262207:AXO262207 BGH262207:BHK262207 BQD262207:BRG262207 BZZ262207:CBC262207 CJV262207:CKY262207 CTR262207:CUU262207 DDN262207:DEQ262207 DNJ262207:DOM262207 DXF262207:DYI262207 EHB262207:EIE262207 EQX262207:ESA262207 FAT262207:FBW262207 FKP262207:FLS262207 FUL262207:FVO262207 GEH262207:GFK262207 GOD262207:GPG262207 GXZ262207:GZC262207 HHV262207:HIY262207 HRR262207:HSU262207 IBN262207:ICQ262207 ILJ262207:IMM262207 IVF262207:IWI262207 JFB262207:JGE262207 JOX262207:JQA262207 JYT262207:JZW262207 KIP262207:KJS262207 KSL262207:KTO262207 LCH262207:LDK262207 LMD262207:LNG262207 LVZ262207:LXC262207 MFV262207:MGY262207 MPR262207:MQU262207 MZN262207:NAQ262207 NJJ262207:NKM262207 NTF262207:NUI262207 ODB262207:OEE262207 OMX262207:OOA262207 OWT262207:OXW262207 PGP262207:PHS262207 PQL262207:PRO262207 QAH262207:QBK262207 QKD262207:QLG262207 QTZ262207:QVC262207 RDV262207:REY262207 RNR262207:ROU262207 RXN262207:RYQ262207 SHJ262207:SIM262207 SRF262207:SSI262207 TBB262207:TCE262207 TKX262207:TMA262207 TUT262207:TVW262207 UEP262207:UFS262207 UOL262207:UPO262207 UYH262207:UZK262207 VID262207:VJG262207 VRZ262207:VTC262207 WBV262207:WCY262207 WLR262207:WMU262207 WVN262207:WWQ262207 D327743:AQ327743 JB327743:KE327743 SX327743:UA327743 ACT327743:ADW327743 AMP327743:ANS327743 AWL327743:AXO327743 BGH327743:BHK327743 BQD327743:BRG327743 BZZ327743:CBC327743 CJV327743:CKY327743 CTR327743:CUU327743 DDN327743:DEQ327743 DNJ327743:DOM327743 DXF327743:DYI327743 EHB327743:EIE327743 EQX327743:ESA327743 FAT327743:FBW327743 FKP327743:FLS327743 FUL327743:FVO327743 GEH327743:GFK327743 GOD327743:GPG327743 GXZ327743:GZC327743 HHV327743:HIY327743 HRR327743:HSU327743 IBN327743:ICQ327743 ILJ327743:IMM327743 IVF327743:IWI327743 JFB327743:JGE327743 JOX327743:JQA327743 JYT327743:JZW327743 KIP327743:KJS327743 KSL327743:KTO327743 LCH327743:LDK327743 LMD327743:LNG327743 LVZ327743:LXC327743 MFV327743:MGY327743 MPR327743:MQU327743 MZN327743:NAQ327743 NJJ327743:NKM327743 NTF327743:NUI327743 ODB327743:OEE327743 OMX327743:OOA327743 OWT327743:OXW327743 PGP327743:PHS327743 PQL327743:PRO327743 QAH327743:QBK327743 QKD327743:QLG327743 QTZ327743:QVC327743 RDV327743:REY327743 RNR327743:ROU327743 RXN327743:RYQ327743 SHJ327743:SIM327743 SRF327743:SSI327743 TBB327743:TCE327743 TKX327743:TMA327743 TUT327743:TVW327743 UEP327743:UFS327743 UOL327743:UPO327743 UYH327743:UZK327743 VID327743:VJG327743 VRZ327743:VTC327743 WBV327743:WCY327743 WLR327743:WMU327743 WVN327743:WWQ327743 D393279:AQ393279 JB393279:KE393279 SX393279:UA393279 ACT393279:ADW393279 AMP393279:ANS393279 AWL393279:AXO393279 BGH393279:BHK393279 BQD393279:BRG393279 BZZ393279:CBC393279 CJV393279:CKY393279 CTR393279:CUU393279 DDN393279:DEQ393279 DNJ393279:DOM393279 DXF393279:DYI393279 EHB393279:EIE393279 EQX393279:ESA393279 FAT393279:FBW393279 FKP393279:FLS393279 FUL393279:FVO393279 GEH393279:GFK393279 GOD393279:GPG393279 GXZ393279:GZC393279 HHV393279:HIY393279 HRR393279:HSU393279 IBN393279:ICQ393279 ILJ393279:IMM393279 IVF393279:IWI393279 JFB393279:JGE393279 JOX393279:JQA393279 JYT393279:JZW393279 KIP393279:KJS393279 KSL393279:KTO393279 LCH393279:LDK393279 LMD393279:LNG393279 LVZ393279:LXC393279 MFV393279:MGY393279 MPR393279:MQU393279 MZN393279:NAQ393279 NJJ393279:NKM393279 NTF393279:NUI393279 ODB393279:OEE393279 OMX393279:OOA393279 OWT393279:OXW393279 PGP393279:PHS393279 PQL393279:PRO393279 QAH393279:QBK393279 QKD393279:QLG393279 QTZ393279:QVC393279 RDV393279:REY393279 RNR393279:ROU393279 RXN393279:RYQ393279 SHJ393279:SIM393279 SRF393279:SSI393279 TBB393279:TCE393279 TKX393279:TMA393279 TUT393279:TVW393279 UEP393279:UFS393279 UOL393279:UPO393279 UYH393279:UZK393279 VID393279:VJG393279 VRZ393279:VTC393279 WBV393279:WCY393279 WLR393279:WMU393279 WVN393279:WWQ393279 D458815:AQ458815 JB458815:KE458815 SX458815:UA458815 ACT458815:ADW458815 AMP458815:ANS458815 AWL458815:AXO458815 BGH458815:BHK458815 BQD458815:BRG458815 BZZ458815:CBC458815 CJV458815:CKY458815 CTR458815:CUU458815 DDN458815:DEQ458815 DNJ458815:DOM458815 DXF458815:DYI458815 EHB458815:EIE458815 EQX458815:ESA458815 FAT458815:FBW458815 FKP458815:FLS458815 FUL458815:FVO458815 GEH458815:GFK458815 GOD458815:GPG458815 GXZ458815:GZC458815 HHV458815:HIY458815 HRR458815:HSU458815 IBN458815:ICQ458815 ILJ458815:IMM458815 IVF458815:IWI458815 JFB458815:JGE458815 JOX458815:JQA458815 JYT458815:JZW458815 KIP458815:KJS458815 KSL458815:KTO458815 LCH458815:LDK458815 LMD458815:LNG458815 LVZ458815:LXC458815 MFV458815:MGY458815 MPR458815:MQU458815 MZN458815:NAQ458815 NJJ458815:NKM458815 NTF458815:NUI458815 ODB458815:OEE458815 OMX458815:OOA458815 OWT458815:OXW458815 PGP458815:PHS458815 PQL458815:PRO458815 QAH458815:QBK458815 QKD458815:QLG458815 QTZ458815:QVC458815 RDV458815:REY458815 RNR458815:ROU458815 RXN458815:RYQ458815 SHJ458815:SIM458815 SRF458815:SSI458815 TBB458815:TCE458815 TKX458815:TMA458815 TUT458815:TVW458815 UEP458815:UFS458815 UOL458815:UPO458815 UYH458815:UZK458815 VID458815:VJG458815 VRZ458815:VTC458815 WBV458815:WCY458815 WLR458815:WMU458815 WVN458815:WWQ458815 D524351:AQ524351 JB524351:KE524351 SX524351:UA524351 ACT524351:ADW524351 AMP524351:ANS524351 AWL524351:AXO524351 BGH524351:BHK524351 BQD524351:BRG524351 BZZ524351:CBC524351 CJV524351:CKY524351 CTR524351:CUU524351 DDN524351:DEQ524351 DNJ524351:DOM524351 DXF524351:DYI524351 EHB524351:EIE524351 EQX524351:ESA524351 FAT524351:FBW524351 FKP524351:FLS524351 FUL524351:FVO524351 GEH524351:GFK524351 GOD524351:GPG524351 GXZ524351:GZC524351 HHV524351:HIY524351 HRR524351:HSU524351 IBN524351:ICQ524351 ILJ524351:IMM524351 IVF524351:IWI524351 JFB524351:JGE524351 JOX524351:JQA524351 JYT524351:JZW524351 KIP524351:KJS524351 KSL524351:KTO524351 LCH524351:LDK524351 LMD524351:LNG524351 LVZ524351:LXC524351 MFV524351:MGY524351 MPR524351:MQU524351 MZN524351:NAQ524351 NJJ524351:NKM524351 NTF524351:NUI524351 ODB524351:OEE524351 OMX524351:OOA524351 OWT524351:OXW524351 PGP524351:PHS524351 PQL524351:PRO524351 QAH524351:QBK524351 QKD524351:QLG524351 QTZ524351:QVC524351 RDV524351:REY524351 RNR524351:ROU524351 RXN524351:RYQ524351 SHJ524351:SIM524351 SRF524351:SSI524351 TBB524351:TCE524351 TKX524351:TMA524351 TUT524351:TVW524351 UEP524351:UFS524351 UOL524351:UPO524351 UYH524351:UZK524351 VID524351:VJG524351 VRZ524351:VTC524351 WBV524351:WCY524351 WLR524351:WMU524351 WVN524351:WWQ524351 D589887:AQ589887 JB589887:KE589887 SX589887:UA589887 ACT589887:ADW589887 AMP589887:ANS589887 AWL589887:AXO589887 BGH589887:BHK589887 BQD589887:BRG589887 BZZ589887:CBC589887 CJV589887:CKY589887 CTR589887:CUU589887 DDN589887:DEQ589887 DNJ589887:DOM589887 DXF589887:DYI589887 EHB589887:EIE589887 EQX589887:ESA589887 FAT589887:FBW589887 FKP589887:FLS589887 FUL589887:FVO589887 GEH589887:GFK589887 GOD589887:GPG589887 GXZ589887:GZC589887 HHV589887:HIY589887 HRR589887:HSU589887 IBN589887:ICQ589887 ILJ589887:IMM589887 IVF589887:IWI589887 JFB589887:JGE589887 JOX589887:JQA589887 JYT589887:JZW589887 KIP589887:KJS589887 KSL589887:KTO589887 LCH589887:LDK589887 LMD589887:LNG589887 LVZ589887:LXC589887 MFV589887:MGY589887 MPR589887:MQU589887 MZN589887:NAQ589887 NJJ589887:NKM589887 NTF589887:NUI589887 ODB589887:OEE589887 OMX589887:OOA589887 OWT589887:OXW589887 PGP589887:PHS589887 PQL589887:PRO589887 QAH589887:QBK589887 QKD589887:QLG589887 QTZ589887:QVC589887 RDV589887:REY589887 RNR589887:ROU589887 RXN589887:RYQ589887 SHJ589887:SIM589887 SRF589887:SSI589887 TBB589887:TCE589887 TKX589887:TMA589887 TUT589887:TVW589887 UEP589887:UFS589887 UOL589887:UPO589887 UYH589887:UZK589887 VID589887:VJG589887 VRZ589887:VTC589887 WBV589887:WCY589887 WLR589887:WMU589887 WVN589887:WWQ589887 D655423:AQ655423 JB655423:KE655423 SX655423:UA655423 ACT655423:ADW655423 AMP655423:ANS655423 AWL655423:AXO655423 BGH655423:BHK655423 BQD655423:BRG655423 BZZ655423:CBC655423 CJV655423:CKY655423 CTR655423:CUU655423 DDN655423:DEQ655423 DNJ655423:DOM655423 DXF655423:DYI655423 EHB655423:EIE655423 EQX655423:ESA655423 FAT655423:FBW655423 FKP655423:FLS655423 FUL655423:FVO655423 GEH655423:GFK655423 GOD655423:GPG655423 GXZ655423:GZC655423 HHV655423:HIY655423 HRR655423:HSU655423 IBN655423:ICQ655423 ILJ655423:IMM655423 IVF655423:IWI655423 JFB655423:JGE655423 JOX655423:JQA655423 JYT655423:JZW655423 KIP655423:KJS655423 KSL655423:KTO655423 LCH655423:LDK655423 LMD655423:LNG655423 LVZ655423:LXC655423 MFV655423:MGY655423 MPR655423:MQU655423 MZN655423:NAQ655423 NJJ655423:NKM655423 NTF655423:NUI655423 ODB655423:OEE655423 OMX655423:OOA655423 OWT655423:OXW655423 PGP655423:PHS655423 PQL655423:PRO655423 QAH655423:QBK655423 QKD655423:QLG655423 QTZ655423:QVC655423 RDV655423:REY655423 RNR655423:ROU655423 RXN655423:RYQ655423 SHJ655423:SIM655423 SRF655423:SSI655423 TBB655423:TCE655423 TKX655423:TMA655423 TUT655423:TVW655423 UEP655423:UFS655423 UOL655423:UPO655423 UYH655423:UZK655423 VID655423:VJG655423 VRZ655423:VTC655423 WBV655423:WCY655423 WLR655423:WMU655423 WVN655423:WWQ655423 D720959:AQ720959 JB720959:KE720959 SX720959:UA720959 ACT720959:ADW720959 AMP720959:ANS720959 AWL720959:AXO720959 BGH720959:BHK720959 BQD720959:BRG720959 BZZ720959:CBC720959 CJV720959:CKY720959 CTR720959:CUU720959 DDN720959:DEQ720959 DNJ720959:DOM720959 DXF720959:DYI720959 EHB720959:EIE720959 EQX720959:ESA720959 FAT720959:FBW720959 FKP720959:FLS720959 FUL720959:FVO720959 GEH720959:GFK720959 GOD720959:GPG720959 GXZ720959:GZC720959 HHV720959:HIY720959 HRR720959:HSU720959 IBN720959:ICQ720959 ILJ720959:IMM720959 IVF720959:IWI720959 JFB720959:JGE720959 JOX720959:JQA720959 JYT720959:JZW720959 KIP720959:KJS720959 KSL720959:KTO720959 LCH720959:LDK720959 LMD720959:LNG720959 LVZ720959:LXC720959 MFV720959:MGY720959 MPR720959:MQU720959 MZN720959:NAQ720959 NJJ720959:NKM720959 NTF720959:NUI720959 ODB720959:OEE720959 OMX720959:OOA720959 OWT720959:OXW720959 PGP720959:PHS720959 PQL720959:PRO720959 QAH720959:QBK720959 QKD720959:QLG720959 QTZ720959:QVC720959 RDV720959:REY720959 RNR720959:ROU720959 RXN720959:RYQ720959 SHJ720959:SIM720959 SRF720959:SSI720959 TBB720959:TCE720959 TKX720959:TMA720959 TUT720959:TVW720959 UEP720959:UFS720959 UOL720959:UPO720959 UYH720959:UZK720959 VID720959:VJG720959 VRZ720959:VTC720959 WBV720959:WCY720959 WLR720959:WMU720959 WVN720959:WWQ720959 D786495:AQ786495 JB786495:KE786495 SX786495:UA786495 ACT786495:ADW786495 AMP786495:ANS786495 AWL786495:AXO786495 BGH786495:BHK786495 BQD786495:BRG786495 BZZ786495:CBC786495 CJV786495:CKY786495 CTR786495:CUU786495 DDN786495:DEQ786495 DNJ786495:DOM786495 DXF786495:DYI786495 EHB786495:EIE786495 EQX786495:ESA786495 FAT786495:FBW786495 FKP786495:FLS786495 FUL786495:FVO786495 GEH786495:GFK786495 GOD786495:GPG786495 GXZ786495:GZC786495 HHV786495:HIY786495 HRR786495:HSU786495 IBN786495:ICQ786495 ILJ786495:IMM786495 IVF786495:IWI786495 JFB786495:JGE786495 JOX786495:JQA786495 JYT786495:JZW786495 KIP786495:KJS786495 KSL786495:KTO786495 LCH786495:LDK786495 LMD786495:LNG786495 LVZ786495:LXC786495 MFV786495:MGY786495 MPR786495:MQU786495 MZN786495:NAQ786495 NJJ786495:NKM786495 NTF786495:NUI786495 ODB786495:OEE786495 OMX786495:OOA786495 OWT786495:OXW786495 PGP786495:PHS786495 PQL786495:PRO786495 QAH786495:QBK786495 QKD786495:QLG786495 QTZ786495:QVC786495 RDV786495:REY786495 RNR786495:ROU786495 RXN786495:RYQ786495 SHJ786495:SIM786495 SRF786495:SSI786495 TBB786495:TCE786495 TKX786495:TMA786495 TUT786495:TVW786495 UEP786495:UFS786495 UOL786495:UPO786495 UYH786495:UZK786495 VID786495:VJG786495 VRZ786495:VTC786495 WBV786495:WCY786495 WLR786495:WMU786495 WVN786495:WWQ786495 D852031:AQ852031 JB852031:KE852031 SX852031:UA852031 ACT852031:ADW852031 AMP852031:ANS852031 AWL852031:AXO852031 BGH852031:BHK852031 BQD852031:BRG852031 BZZ852031:CBC852031 CJV852031:CKY852031 CTR852031:CUU852031 DDN852031:DEQ852031 DNJ852031:DOM852031 DXF852031:DYI852031 EHB852031:EIE852031 EQX852031:ESA852031 FAT852031:FBW852031 FKP852031:FLS852031 FUL852031:FVO852031 GEH852031:GFK852031 GOD852031:GPG852031 GXZ852031:GZC852031 HHV852031:HIY852031 HRR852031:HSU852031 IBN852031:ICQ852031 ILJ852031:IMM852031 IVF852031:IWI852031 JFB852031:JGE852031 JOX852031:JQA852031 JYT852031:JZW852031 KIP852031:KJS852031 KSL852031:KTO852031 LCH852031:LDK852031 LMD852031:LNG852031 LVZ852031:LXC852031 MFV852031:MGY852031 MPR852031:MQU852031 MZN852031:NAQ852031 NJJ852031:NKM852031 NTF852031:NUI852031 ODB852031:OEE852031 OMX852031:OOA852031 OWT852031:OXW852031 PGP852031:PHS852031 PQL852031:PRO852031 QAH852031:QBK852031 QKD852031:QLG852031 QTZ852031:QVC852031 RDV852031:REY852031 RNR852031:ROU852031 RXN852031:RYQ852031 SHJ852031:SIM852031 SRF852031:SSI852031 TBB852031:TCE852031 TKX852031:TMA852031 TUT852031:TVW852031 UEP852031:UFS852031 UOL852031:UPO852031 UYH852031:UZK852031 VID852031:VJG852031 VRZ852031:VTC852031 WBV852031:WCY852031 WLR852031:WMU852031 WVN852031:WWQ852031 D917567:AQ917567 JB917567:KE917567 SX917567:UA917567 ACT917567:ADW917567 AMP917567:ANS917567 AWL917567:AXO917567 BGH917567:BHK917567 BQD917567:BRG917567 BZZ917567:CBC917567 CJV917567:CKY917567 CTR917567:CUU917567 DDN917567:DEQ917567 DNJ917567:DOM917567 DXF917567:DYI917567 EHB917567:EIE917567 EQX917567:ESA917567 FAT917567:FBW917567 FKP917567:FLS917567 FUL917567:FVO917567 GEH917567:GFK917567 GOD917567:GPG917567 GXZ917567:GZC917567 HHV917567:HIY917567 HRR917567:HSU917567 IBN917567:ICQ917567 ILJ917567:IMM917567 IVF917567:IWI917567 JFB917567:JGE917567 JOX917567:JQA917567 JYT917567:JZW917567 KIP917567:KJS917567 KSL917567:KTO917567 LCH917567:LDK917567 LMD917567:LNG917567 LVZ917567:LXC917567 MFV917567:MGY917567 MPR917567:MQU917567 MZN917567:NAQ917567 NJJ917567:NKM917567 NTF917567:NUI917567 ODB917567:OEE917567 OMX917567:OOA917567 OWT917567:OXW917567 PGP917567:PHS917567 PQL917567:PRO917567 QAH917567:QBK917567 QKD917567:QLG917567 QTZ917567:QVC917567 RDV917567:REY917567 RNR917567:ROU917567 RXN917567:RYQ917567 SHJ917567:SIM917567 SRF917567:SSI917567 TBB917567:TCE917567 TKX917567:TMA917567 TUT917567:TVW917567 UEP917567:UFS917567 UOL917567:UPO917567 UYH917567:UZK917567 VID917567:VJG917567 VRZ917567:VTC917567 WBV917567:WCY917567 WLR917567:WMU917567 WVN917567:WWQ917567 D983103:AQ983103 JB983103:KE983103 SX983103:UA983103 ACT983103:ADW983103 AMP983103:ANS983103 AWL983103:AXO983103 BGH983103:BHK983103 BQD983103:BRG983103 BZZ983103:CBC983103 CJV983103:CKY983103 CTR983103:CUU983103 DDN983103:DEQ983103 DNJ983103:DOM983103 DXF983103:DYI983103 EHB983103:EIE983103 EQX983103:ESA983103 FAT983103:FBW983103 FKP983103:FLS983103 FUL983103:FVO983103 GEH983103:GFK983103 GOD983103:GPG983103 GXZ983103:GZC983103 HHV983103:HIY983103 HRR983103:HSU983103 IBN983103:ICQ983103 ILJ983103:IMM983103 IVF983103:IWI983103 JFB983103:JGE983103 JOX983103:JQA983103 JYT983103:JZW983103 KIP983103:KJS983103 KSL983103:KTO983103 LCH983103:LDK983103 LMD983103:LNG983103 LVZ983103:LXC983103 MFV983103:MGY983103 MPR983103:MQU983103 MZN983103:NAQ983103 NJJ983103:NKM983103 NTF983103:NUI983103 ODB983103:OEE983103 OMX983103:OOA983103 OWT983103:OXW983103 PGP983103:PHS983103 PQL983103:PRO983103 QAH983103:QBK983103 QKD983103:QLG983103 QTZ983103:QVC983103 RDV983103:REY983103 RNR983103:ROU983103 RXN983103:RYQ983103 SHJ983103:SIM983103 SRF983103:SSI983103 TBB983103:TCE983103 TKX983103:TMA983103 TUT983103:TVW983103 UEP983103:UFS983103 UOL983103:UPO983103 UYH983103:UZK983103 VID983103:VJG983103 VRZ983103:VTC983103 WBV983103:WCY983103 WLR983103:WMU983103 WVN983103:WWQ983103 VID113:VJG125 D65607:AQ65607 JB65607:KE65607 SX65607:UA65607 ACT65607:ADW65607 AMP65607:ANS65607 AWL65607:AXO65607 BGH65607:BHK65607 BQD65607:BRG65607 BZZ65607:CBC65607 CJV65607:CKY65607 CTR65607:CUU65607 DDN65607:DEQ65607 DNJ65607:DOM65607 DXF65607:DYI65607 EHB65607:EIE65607 EQX65607:ESA65607 FAT65607:FBW65607 FKP65607:FLS65607 FUL65607:FVO65607 GEH65607:GFK65607 GOD65607:GPG65607 GXZ65607:GZC65607 HHV65607:HIY65607 HRR65607:HSU65607 IBN65607:ICQ65607 ILJ65607:IMM65607 IVF65607:IWI65607 JFB65607:JGE65607 JOX65607:JQA65607 JYT65607:JZW65607 KIP65607:KJS65607 KSL65607:KTO65607 LCH65607:LDK65607 LMD65607:LNG65607 LVZ65607:LXC65607 MFV65607:MGY65607 MPR65607:MQU65607 MZN65607:NAQ65607 NJJ65607:NKM65607 NTF65607:NUI65607 ODB65607:OEE65607 OMX65607:OOA65607 OWT65607:OXW65607 PGP65607:PHS65607 PQL65607:PRO65607 QAH65607:QBK65607 QKD65607:QLG65607 QTZ65607:QVC65607 RDV65607:REY65607 RNR65607:ROU65607 RXN65607:RYQ65607 SHJ65607:SIM65607 SRF65607:SSI65607 TBB65607:TCE65607 TKX65607:TMA65607 TUT65607:TVW65607 UEP65607:UFS65607 UOL65607:UPO65607 UYH65607:UZK65607 VID65607:VJG65607 VRZ65607:VTC65607 WBV65607:WCY65607 WLR65607:WMU65607 WVN65607:WWQ65607 D131143:AQ131143 JB131143:KE131143 SX131143:UA131143 ACT131143:ADW131143 AMP131143:ANS131143 AWL131143:AXO131143 BGH131143:BHK131143 BQD131143:BRG131143 BZZ131143:CBC131143 CJV131143:CKY131143 CTR131143:CUU131143 DDN131143:DEQ131143 DNJ131143:DOM131143 DXF131143:DYI131143 EHB131143:EIE131143 EQX131143:ESA131143 FAT131143:FBW131143 FKP131143:FLS131143 FUL131143:FVO131143 GEH131143:GFK131143 GOD131143:GPG131143 GXZ131143:GZC131143 HHV131143:HIY131143 HRR131143:HSU131143 IBN131143:ICQ131143 ILJ131143:IMM131143 IVF131143:IWI131143 JFB131143:JGE131143 JOX131143:JQA131143 JYT131143:JZW131143 KIP131143:KJS131143 KSL131143:KTO131143 LCH131143:LDK131143 LMD131143:LNG131143 LVZ131143:LXC131143 MFV131143:MGY131143 MPR131143:MQU131143 MZN131143:NAQ131143 NJJ131143:NKM131143 NTF131143:NUI131143 ODB131143:OEE131143 OMX131143:OOA131143 OWT131143:OXW131143 PGP131143:PHS131143 PQL131143:PRO131143 QAH131143:QBK131143 QKD131143:QLG131143 QTZ131143:QVC131143 RDV131143:REY131143 RNR131143:ROU131143 RXN131143:RYQ131143 SHJ131143:SIM131143 SRF131143:SSI131143 TBB131143:TCE131143 TKX131143:TMA131143 TUT131143:TVW131143 UEP131143:UFS131143 UOL131143:UPO131143 UYH131143:UZK131143 VID131143:VJG131143 VRZ131143:VTC131143 WBV131143:WCY131143 WLR131143:WMU131143 WVN131143:WWQ131143 D196679:AQ196679 JB196679:KE196679 SX196679:UA196679 ACT196679:ADW196679 AMP196679:ANS196679 AWL196679:AXO196679 BGH196679:BHK196679 BQD196679:BRG196679 BZZ196679:CBC196679 CJV196679:CKY196679 CTR196679:CUU196679 DDN196679:DEQ196679 DNJ196679:DOM196679 DXF196679:DYI196679 EHB196679:EIE196679 EQX196679:ESA196679 FAT196679:FBW196679 FKP196679:FLS196679 FUL196679:FVO196679 GEH196679:GFK196679 GOD196679:GPG196679 GXZ196679:GZC196679 HHV196679:HIY196679 HRR196679:HSU196679 IBN196679:ICQ196679 ILJ196679:IMM196679 IVF196679:IWI196679 JFB196679:JGE196679 JOX196679:JQA196679 JYT196679:JZW196679 KIP196679:KJS196679 KSL196679:KTO196679 LCH196679:LDK196679 LMD196679:LNG196679 LVZ196679:LXC196679 MFV196679:MGY196679 MPR196679:MQU196679 MZN196679:NAQ196679 NJJ196679:NKM196679 NTF196679:NUI196679 ODB196679:OEE196679 OMX196679:OOA196679 OWT196679:OXW196679 PGP196679:PHS196679 PQL196679:PRO196679 QAH196679:QBK196679 QKD196679:QLG196679 QTZ196679:QVC196679 RDV196679:REY196679 RNR196679:ROU196679 RXN196679:RYQ196679 SHJ196679:SIM196679 SRF196679:SSI196679 TBB196679:TCE196679 TKX196679:TMA196679 TUT196679:TVW196679 UEP196679:UFS196679 UOL196679:UPO196679 UYH196679:UZK196679 VID196679:VJG196679 VRZ196679:VTC196679 WBV196679:WCY196679 WLR196679:WMU196679 WVN196679:WWQ196679 D262215:AQ262215 JB262215:KE262215 SX262215:UA262215 ACT262215:ADW262215 AMP262215:ANS262215 AWL262215:AXO262215 BGH262215:BHK262215 BQD262215:BRG262215 BZZ262215:CBC262215 CJV262215:CKY262215 CTR262215:CUU262215 DDN262215:DEQ262215 DNJ262215:DOM262215 DXF262215:DYI262215 EHB262215:EIE262215 EQX262215:ESA262215 FAT262215:FBW262215 FKP262215:FLS262215 FUL262215:FVO262215 GEH262215:GFK262215 GOD262215:GPG262215 GXZ262215:GZC262215 HHV262215:HIY262215 HRR262215:HSU262215 IBN262215:ICQ262215 ILJ262215:IMM262215 IVF262215:IWI262215 JFB262215:JGE262215 JOX262215:JQA262215 JYT262215:JZW262215 KIP262215:KJS262215 KSL262215:KTO262215 LCH262215:LDK262215 LMD262215:LNG262215 LVZ262215:LXC262215 MFV262215:MGY262215 MPR262215:MQU262215 MZN262215:NAQ262215 NJJ262215:NKM262215 NTF262215:NUI262215 ODB262215:OEE262215 OMX262215:OOA262215 OWT262215:OXW262215 PGP262215:PHS262215 PQL262215:PRO262215 QAH262215:QBK262215 QKD262215:QLG262215 QTZ262215:QVC262215 RDV262215:REY262215 RNR262215:ROU262215 RXN262215:RYQ262215 SHJ262215:SIM262215 SRF262215:SSI262215 TBB262215:TCE262215 TKX262215:TMA262215 TUT262215:TVW262215 UEP262215:UFS262215 UOL262215:UPO262215 UYH262215:UZK262215 VID262215:VJG262215 VRZ262215:VTC262215 WBV262215:WCY262215 WLR262215:WMU262215 WVN262215:WWQ262215 D327751:AQ327751 JB327751:KE327751 SX327751:UA327751 ACT327751:ADW327751 AMP327751:ANS327751 AWL327751:AXO327751 BGH327751:BHK327751 BQD327751:BRG327751 BZZ327751:CBC327751 CJV327751:CKY327751 CTR327751:CUU327751 DDN327751:DEQ327751 DNJ327751:DOM327751 DXF327751:DYI327751 EHB327751:EIE327751 EQX327751:ESA327751 FAT327751:FBW327751 FKP327751:FLS327751 FUL327751:FVO327751 GEH327751:GFK327751 GOD327751:GPG327751 GXZ327751:GZC327751 HHV327751:HIY327751 HRR327751:HSU327751 IBN327751:ICQ327751 ILJ327751:IMM327751 IVF327751:IWI327751 JFB327751:JGE327751 JOX327751:JQA327751 JYT327751:JZW327751 KIP327751:KJS327751 KSL327751:KTO327751 LCH327751:LDK327751 LMD327751:LNG327751 LVZ327751:LXC327751 MFV327751:MGY327751 MPR327751:MQU327751 MZN327751:NAQ327751 NJJ327751:NKM327751 NTF327751:NUI327751 ODB327751:OEE327751 OMX327751:OOA327751 OWT327751:OXW327751 PGP327751:PHS327751 PQL327751:PRO327751 QAH327751:QBK327751 QKD327751:QLG327751 QTZ327751:QVC327751 RDV327751:REY327751 RNR327751:ROU327751 RXN327751:RYQ327751 SHJ327751:SIM327751 SRF327751:SSI327751 TBB327751:TCE327751 TKX327751:TMA327751 TUT327751:TVW327751 UEP327751:UFS327751 UOL327751:UPO327751 UYH327751:UZK327751 VID327751:VJG327751 VRZ327751:VTC327751 WBV327751:WCY327751 WLR327751:WMU327751 WVN327751:WWQ327751 D393287:AQ393287 JB393287:KE393287 SX393287:UA393287 ACT393287:ADW393287 AMP393287:ANS393287 AWL393287:AXO393287 BGH393287:BHK393287 BQD393287:BRG393287 BZZ393287:CBC393287 CJV393287:CKY393287 CTR393287:CUU393287 DDN393287:DEQ393287 DNJ393287:DOM393287 DXF393287:DYI393287 EHB393287:EIE393287 EQX393287:ESA393287 FAT393287:FBW393287 FKP393287:FLS393287 FUL393287:FVO393287 GEH393287:GFK393287 GOD393287:GPG393287 GXZ393287:GZC393287 HHV393287:HIY393287 HRR393287:HSU393287 IBN393287:ICQ393287 ILJ393287:IMM393287 IVF393287:IWI393287 JFB393287:JGE393287 JOX393287:JQA393287 JYT393287:JZW393287 KIP393287:KJS393287 KSL393287:KTO393287 LCH393287:LDK393287 LMD393287:LNG393287 LVZ393287:LXC393287 MFV393287:MGY393287 MPR393287:MQU393287 MZN393287:NAQ393287 NJJ393287:NKM393287 NTF393287:NUI393287 ODB393287:OEE393287 OMX393287:OOA393287 OWT393287:OXW393287 PGP393287:PHS393287 PQL393287:PRO393287 QAH393287:QBK393287 QKD393287:QLG393287 QTZ393287:QVC393287 RDV393287:REY393287 RNR393287:ROU393287 RXN393287:RYQ393287 SHJ393287:SIM393287 SRF393287:SSI393287 TBB393287:TCE393287 TKX393287:TMA393287 TUT393287:TVW393287 UEP393287:UFS393287 UOL393287:UPO393287 UYH393287:UZK393287 VID393287:VJG393287 VRZ393287:VTC393287 WBV393287:WCY393287 WLR393287:WMU393287 WVN393287:WWQ393287 D458823:AQ458823 JB458823:KE458823 SX458823:UA458823 ACT458823:ADW458823 AMP458823:ANS458823 AWL458823:AXO458823 BGH458823:BHK458823 BQD458823:BRG458823 BZZ458823:CBC458823 CJV458823:CKY458823 CTR458823:CUU458823 DDN458823:DEQ458823 DNJ458823:DOM458823 DXF458823:DYI458823 EHB458823:EIE458823 EQX458823:ESA458823 FAT458823:FBW458823 FKP458823:FLS458823 FUL458823:FVO458823 GEH458823:GFK458823 GOD458823:GPG458823 GXZ458823:GZC458823 HHV458823:HIY458823 HRR458823:HSU458823 IBN458823:ICQ458823 ILJ458823:IMM458823 IVF458823:IWI458823 JFB458823:JGE458823 JOX458823:JQA458823 JYT458823:JZW458823 KIP458823:KJS458823 KSL458823:KTO458823 LCH458823:LDK458823 LMD458823:LNG458823 LVZ458823:LXC458823 MFV458823:MGY458823 MPR458823:MQU458823 MZN458823:NAQ458823 NJJ458823:NKM458823 NTF458823:NUI458823 ODB458823:OEE458823 OMX458823:OOA458823 OWT458823:OXW458823 PGP458823:PHS458823 PQL458823:PRO458823 QAH458823:QBK458823 QKD458823:QLG458823 QTZ458823:QVC458823 RDV458823:REY458823 RNR458823:ROU458823 RXN458823:RYQ458823 SHJ458823:SIM458823 SRF458823:SSI458823 TBB458823:TCE458823 TKX458823:TMA458823 TUT458823:TVW458823 UEP458823:UFS458823 UOL458823:UPO458823 UYH458823:UZK458823 VID458823:VJG458823 VRZ458823:VTC458823 WBV458823:WCY458823 WLR458823:WMU458823 WVN458823:WWQ458823 D524359:AQ524359 JB524359:KE524359 SX524359:UA524359 ACT524359:ADW524359 AMP524359:ANS524359 AWL524359:AXO524359 BGH524359:BHK524359 BQD524359:BRG524359 BZZ524359:CBC524359 CJV524359:CKY524359 CTR524359:CUU524359 DDN524359:DEQ524359 DNJ524359:DOM524359 DXF524359:DYI524359 EHB524359:EIE524359 EQX524359:ESA524359 FAT524359:FBW524359 FKP524359:FLS524359 FUL524359:FVO524359 GEH524359:GFK524359 GOD524359:GPG524359 GXZ524359:GZC524359 HHV524359:HIY524359 HRR524359:HSU524359 IBN524359:ICQ524359 ILJ524359:IMM524359 IVF524359:IWI524359 JFB524359:JGE524359 JOX524359:JQA524359 JYT524359:JZW524359 KIP524359:KJS524359 KSL524359:KTO524359 LCH524359:LDK524359 LMD524359:LNG524359 LVZ524359:LXC524359 MFV524359:MGY524359 MPR524359:MQU524359 MZN524359:NAQ524359 NJJ524359:NKM524359 NTF524359:NUI524359 ODB524359:OEE524359 OMX524359:OOA524359 OWT524359:OXW524359 PGP524359:PHS524359 PQL524359:PRO524359 QAH524359:QBK524359 QKD524359:QLG524359 QTZ524359:QVC524359 RDV524359:REY524359 RNR524359:ROU524359 RXN524359:RYQ524359 SHJ524359:SIM524359 SRF524359:SSI524359 TBB524359:TCE524359 TKX524359:TMA524359 TUT524359:TVW524359 UEP524359:UFS524359 UOL524359:UPO524359 UYH524359:UZK524359 VID524359:VJG524359 VRZ524359:VTC524359 WBV524359:WCY524359 WLR524359:WMU524359 WVN524359:WWQ524359 D589895:AQ589895 JB589895:KE589895 SX589895:UA589895 ACT589895:ADW589895 AMP589895:ANS589895 AWL589895:AXO589895 BGH589895:BHK589895 BQD589895:BRG589895 BZZ589895:CBC589895 CJV589895:CKY589895 CTR589895:CUU589895 DDN589895:DEQ589895 DNJ589895:DOM589895 DXF589895:DYI589895 EHB589895:EIE589895 EQX589895:ESA589895 FAT589895:FBW589895 FKP589895:FLS589895 FUL589895:FVO589895 GEH589895:GFK589895 GOD589895:GPG589895 GXZ589895:GZC589895 HHV589895:HIY589895 HRR589895:HSU589895 IBN589895:ICQ589895 ILJ589895:IMM589895 IVF589895:IWI589895 JFB589895:JGE589895 JOX589895:JQA589895 JYT589895:JZW589895 KIP589895:KJS589895 KSL589895:KTO589895 LCH589895:LDK589895 LMD589895:LNG589895 LVZ589895:LXC589895 MFV589895:MGY589895 MPR589895:MQU589895 MZN589895:NAQ589895 NJJ589895:NKM589895 NTF589895:NUI589895 ODB589895:OEE589895 OMX589895:OOA589895 OWT589895:OXW589895 PGP589895:PHS589895 PQL589895:PRO589895 QAH589895:QBK589895 QKD589895:QLG589895 QTZ589895:QVC589895 RDV589895:REY589895 RNR589895:ROU589895 RXN589895:RYQ589895 SHJ589895:SIM589895 SRF589895:SSI589895 TBB589895:TCE589895 TKX589895:TMA589895 TUT589895:TVW589895 UEP589895:UFS589895 UOL589895:UPO589895 UYH589895:UZK589895 VID589895:VJG589895 VRZ589895:VTC589895 WBV589895:WCY589895 WLR589895:WMU589895 WVN589895:WWQ589895 D655431:AQ655431 JB655431:KE655431 SX655431:UA655431 ACT655431:ADW655431 AMP655431:ANS655431 AWL655431:AXO655431 BGH655431:BHK655431 BQD655431:BRG655431 BZZ655431:CBC655431 CJV655431:CKY655431 CTR655431:CUU655431 DDN655431:DEQ655431 DNJ655431:DOM655431 DXF655431:DYI655431 EHB655431:EIE655431 EQX655431:ESA655431 FAT655431:FBW655431 FKP655431:FLS655431 FUL655431:FVO655431 GEH655431:GFK655431 GOD655431:GPG655431 GXZ655431:GZC655431 HHV655431:HIY655431 HRR655431:HSU655431 IBN655431:ICQ655431 ILJ655431:IMM655431 IVF655431:IWI655431 JFB655431:JGE655431 JOX655431:JQA655431 JYT655431:JZW655431 KIP655431:KJS655431 KSL655431:KTO655431 LCH655431:LDK655431 LMD655431:LNG655431 LVZ655431:LXC655431 MFV655431:MGY655431 MPR655431:MQU655431 MZN655431:NAQ655431 NJJ655431:NKM655431 NTF655431:NUI655431 ODB655431:OEE655431 OMX655431:OOA655431 OWT655431:OXW655431 PGP655431:PHS655431 PQL655431:PRO655431 QAH655431:QBK655431 QKD655431:QLG655431 QTZ655431:QVC655431 RDV655431:REY655431 RNR655431:ROU655431 RXN655431:RYQ655431 SHJ655431:SIM655431 SRF655431:SSI655431 TBB655431:TCE655431 TKX655431:TMA655431 TUT655431:TVW655431 UEP655431:UFS655431 UOL655431:UPO655431 UYH655431:UZK655431 VID655431:VJG655431 VRZ655431:VTC655431 WBV655431:WCY655431 WLR655431:WMU655431 WVN655431:WWQ655431 D720967:AQ720967 JB720967:KE720967 SX720967:UA720967 ACT720967:ADW720967 AMP720967:ANS720967 AWL720967:AXO720967 BGH720967:BHK720967 BQD720967:BRG720967 BZZ720967:CBC720967 CJV720967:CKY720967 CTR720967:CUU720967 DDN720967:DEQ720967 DNJ720967:DOM720967 DXF720967:DYI720967 EHB720967:EIE720967 EQX720967:ESA720967 FAT720967:FBW720967 FKP720967:FLS720967 FUL720967:FVO720967 GEH720967:GFK720967 GOD720967:GPG720967 GXZ720967:GZC720967 HHV720967:HIY720967 HRR720967:HSU720967 IBN720967:ICQ720967 ILJ720967:IMM720967 IVF720967:IWI720967 JFB720967:JGE720967 JOX720967:JQA720967 JYT720967:JZW720967 KIP720967:KJS720967 KSL720967:KTO720967 LCH720967:LDK720967 LMD720967:LNG720967 LVZ720967:LXC720967 MFV720967:MGY720967 MPR720967:MQU720967 MZN720967:NAQ720967 NJJ720967:NKM720967 NTF720967:NUI720967 ODB720967:OEE720967 OMX720967:OOA720967 OWT720967:OXW720967 PGP720967:PHS720967 PQL720967:PRO720967 QAH720967:QBK720967 QKD720967:QLG720967 QTZ720967:QVC720967 RDV720967:REY720967 RNR720967:ROU720967 RXN720967:RYQ720967 SHJ720967:SIM720967 SRF720967:SSI720967 TBB720967:TCE720967 TKX720967:TMA720967 TUT720967:TVW720967 UEP720967:UFS720967 UOL720967:UPO720967 UYH720967:UZK720967 VID720967:VJG720967 VRZ720967:VTC720967 WBV720967:WCY720967 WLR720967:WMU720967 WVN720967:WWQ720967 D786503:AQ786503 JB786503:KE786503 SX786503:UA786503 ACT786503:ADW786503 AMP786503:ANS786503 AWL786503:AXO786503 BGH786503:BHK786503 BQD786503:BRG786503 BZZ786503:CBC786503 CJV786503:CKY786503 CTR786503:CUU786503 DDN786503:DEQ786503 DNJ786503:DOM786503 DXF786503:DYI786503 EHB786503:EIE786503 EQX786503:ESA786503 FAT786503:FBW786503 FKP786503:FLS786503 FUL786503:FVO786503 GEH786503:GFK786503 GOD786503:GPG786503 GXZ786503:GZC786503 HHV786503:HIY786503 HRR786503:HSU786503 IBN786503:ICQ786503 ILJ786503:IMM786503 IVF786503:IWI786503 JFB786503:JGE786503 JOX786503:JQA786503 JYT786503:JZW786503 KIP786503:KJS786503 KSL786503:KTO786503 LCH786503:LDK786503 LMD786503:LNG786503 LVZ786503:LXC786503 MFV786503:MGY786503 MPR786503:MQU786503 MZN786503:NAQ786503 NJJ786503:NKM786503 NTF786503:NUI786503 ODB786503:OEE786503 OMX786503:OOA786503 OWT786503:OXW786503 PGP786503:PHS786503 PQL786503:PRO786503 QAH786503:QBK786503 QKD786503:QLG786503 QTZ786503:QVC786503 RDV786503:REY786503 RNR786503:ROU786503 RXN786503:RYQ786503 SHJ786503:SIM786503 SRF786503:SSI786503 TBB786503:TCE786503 TKX786503:TMA786503 TUT786503:TVW786503 UEP786503:UFS786503 UOL786503:UPO786503 UYH786503:UZK786503 VID786503:VJG786503 VRZ786503:VTC786503 WBV786503:WCY786503 WLR786503:WMU786503 WVN786503:WWQ786503 D852039:AQ852039 JB852039:KE852039 SX852039:UA852039 ACT852039:ADW852039 AMP852039:ANS852039 AWL852039:AXO852039 BGH852039:BHK852039 BQD852039:BRG852039 BZZ852039:CBC852039 CJV852039:CKY852039 CTR852039:CUU852039 DDN852039:DEQ852039 DNJ852039:DOM852039 DXF852039:DYI852039 EHB852039:EIE852039 EQX852039:ESA852039 FAT852039:FBW852039 FKP852039:FLS852039 FUL852039:FVO852039 GEH852039:GFK852039 GOD852039:GPG852039 GXZ852039:GZC852039 HHV852039:HIY852039 HRR852039:HSU852039 IBN852039:ICQ852039 ILJ852039:IMM852039 IVF852039:IWI852039 JFB852039:JGE852039 JOX852039:JQA852039 JYT852039:JZW852039 KIP852039:KJS852039 KSL852039:KTO852039 LCH852039:LDK852039 LMD852039:LNG852039 LVZ852039:LXC852039 MFV852039:MGY852039 MPR852039:MQU852039 MZN852039:NAQ852039 NJJ852039:NKM852039 NTF852039:NUI852039 ODB852039:OEE852039 OMX852039:OOA852039 OWT852039:OXW852039 PGP852039:PHS852039 PQL852039:PRO852039 QAH852039:QBK852039 QKD852039:QLG852039 QTZ852039:QVC852039 RDV852039:REY852039 RNR852039:ROU852039 RXN852039:RYQ852039 SHJ852039:SIM852039 SRF852039:SSI852039 TBB852039:TCE852039 TKX852039:TMA852039 TUT852039:TVW852039 UEP852039:UFS852039 UOL852039:UPO852039 UYH852039:UZK852039 VID852039:VJG852039 VRZ852039:VTC852039 WBV852039:WCY852039 WLR852039:WMU852039 WVN852039:WWQ852039 D917575:AQ917575 JB917575:KE917575 SX917575:UA917575 ACT917575:ADW917575 AMP917575:ANS917575 AWL917575:AXO917575 BGH917575:BHK917575 BQD917575:BRG917575 BZZ917575:CBC917575 CJV917575:CKY917575 CTR917575:CUU917575 DDN917575:DEQ917575 DNJ917575:DOM917575 DXF917575:DYI917575 EHB917575:EIE917575 EQX917575:ESA917575 FAT917575:FBW917575 FKP917575:FLS917575 FUL917575:FVO917575 GEH917575:GFK917575 GOD917575:GPG917575 GXZ917575:GZC917575 HHV917575:HIY917575 HRR917575:HSU917575 IBN917575:ICQ917575 ILJ917575:IMM917575 IVF917575:IWI917575 JFB917575:JGE917575 JOX917575:JQA917575 JYT917575:JZW917575 KIP917575:KJS917575 KSL917575:KTO917575 LCH917575:LDK917575 LMD917575:LNG917575 LVZ917575:LXC917575 MFV917575:MGY917575 MPR917575:MQU917575 MZN917575:NAQ917575 NJJ917575:NKM917575 NTF917575:NUI917575 ODB917575:OEE917575 OMX917575:OOA917575 OWT917575:OXW917575 PGP917575:PHS917575 PQL917575:PRO917575 QAH917575:QBK917575 QKD917575:QLG917575 QTZ917575:QVC917575 RDV917575:REY917575 RNR917575:ROU917575 RXN917575:RYQ917575 SHJ917575:SIM917575 SRF917575:SSI917575 TBB917575:TCE917575 TKX917575:TMA917575 TUT917575:TVW917575 UEP917575:UFS917575 UOL917575:UPO917575 UYH917575:UZK917575 VID917575:VJG917575 VRZ917575:VTC917575 WBV917575:WCY917575 WLR917575:WMU917575 WVN917575:WWQ917575 D983111:AQ983111 JB983111:KE983111 SX983111:UA983111 ACT983111:ADW983111 AMP983111:ANS983111 AWL983111:AXO983111 BGH983111:BHK983111 BQD983111:BRG983111 BZZ983111:CBC983111 CJV983111:CKY983111 CTR983111:CUU983111 DDN983111:DEQ983111 DNJ983111:DOM983111 DXF983111:DYI983111 EHB983111:EIE983111 EQX983111:ESA983111 FAT983111:FBW983111 FKP983111:FLS983111 FUL983111:FVO983111 GEH983111:GFK983111 GOD983111:GPG983111 GXZ983111:GZC983111 HHV983111:HIY983111 HRR983111:HSU983111 IBN983111:ICQ983111 ILJ983111:IMM983111 IVF983111:IWI983111 JFB983111:JGE983111 JOX983111:JQA983111 JYT983111:JZW983111 KIP983111:KJS983111 KSL983111:KTO983111 LCH983111:LDK983111 LMD983111:LNG983111 LVZ983111:LXC983111 MFV983111:MGY983111 MPR983111:MQU983111 MZN983111:NAQ983111 NJJ983111:NKM983111 NTF983111:NUI983111 ODB983111:OEE983111 OMX983111:OOA983111 OWT983111:OXW983111 PGP983111:PHS983111 PQL983111:PRO983111 QAH983111:QBK983111 QKD983111:QLG983111 QTZ983111:QVC983111 RDV983111:REY983111 RNR983111:ROU983111 RXN983111:RYQ983111 SHJ983111:SIM983111 SRF983111:SSI983111 TBB983111:TCE983111 TKX983111:TMA983111 TUT983111:TVW983111 UEP983111:UFS983111 UOL983111:UPO983111 UYH983111:UZK983111 VID983111:VJG983111 VRZ983111:VTC983111 WBV983111:WCY983111 WLR983111:WMU983111 WVN983111:WWQ983111 UYH113:UZK125 D65609:AQ65609 JB65609:KE65609 SX65609:UA65609 ACT65609:ADW65609 AMP65609:ANS65609 AWL65609:AXO65609 BGH65609:BHK65609 BQD65609:BRG65609 BZZ65609:CBC65609 CJV65609:CKY65609 CTR65609:CUU65609 DDN65609:DEQ65609 DNJ65609:DOM65609 DXF65609:DYI65609 EHB65609:EIE65609 EQX65609:ESA65609 FAT65609:FBW65609 FKP65609:FLS65609 FUL65609:FVO65609 GEH65609:GFK65609 GOD65609:GPG65609 GXZ65609:GZC65609 HHV65609:HIY65609 HRR65609:HSU65609 IBN65609:ICQ65609 ILJ65609:IMM65609 IVF65609:IWI65609 JFB65609:JGE65609 JOX65609:JQA65609 JYT65609:JZW65609 KIP65609:KJS65609 KSL65609:KTO65609 LCH65609:LDK65609 LMD65609:LNG65609 LVZ65609:LXC65609 MFV65609:MGY65609 MPR65609:MQU65609 MZN65609:NAQ65609 NJJ65609:NKM65609 NTF65609:NUI65609 ODB65609:OEE65609 OMX65609:OOA65609 OWT65609:OXW65609 PGP65609:PHS65609 PQL65609:PRO65609 QAH65609:QBK65609 QKD65609:QLG65609 QTZ65609:QVC65609 RDV65609:REY65609 RNR65609:ROU65609 RXN65609:RYQ65609 SHJ65609:SIM65609 SRF65609:SSI65609 TBB65609:TCE65609 TKX65609:TMA65609 TUT65609:TVW65609 UEP65609:UFS65609 UOL65609:UPO65609 UYH65609:UZK65609 VID65609:VJG65609 VRZ65609:VTC65609 WBV65609:WCY65609 WLR65609:WMU65609 WVN65609:WWQ65609 D131145:AQ131145 JB131145:KE131145 SX131145:UA131145 ACT131145:ADW131145 AMP131145:ANS131145 AWL131145:AXO131145 BGH131145:BHK131145 BQD131145:BRG131145 BZZ131145:CBC131145 CJV131145:CKY131145 CTR131145:CUU131145 DDN131145:DEQ131145 DNJ131145:DOM131145 DXF131145:DYI131145 EHB131145:EIE131145 EQX131145:ESA131145 FAT131145:FBW131145 FKP131145:FLS131145 FUL131145:FVO131145 GEH131145:GFK131145 GOD131145:GPG131145 GXZ131145:GZC131145 HHV131145:HIY131145 HRR131145:HSU131145 IBN131145:ICQ131145 ILJ131145:IMM131145 IVF131145:IWI131145 JFB131145:JGE131145 JOX131145:JQA131145 JYT131145:JZW131145 KIP131145:KJS131145 KSL131145:KTO131145 LCH131145:LDK131145 LMD131145:LNG131145 LVZ131145:LXC131145 MFV131145:MGY131145 MPR131145:MQU131145 MZN131145:NAQ131145 NJJ131145:NKM131145 NTF131145:NUI131145 ODB131145:OEE131145 OMX131145:OOA131145 OWT131145:OXW131145 PGP131145:PHS131145 PQL131145:PRO131145 QAH131145:QBK131145 QKD131145:QLG131145 QTZ131145:QVC131145 RDV131145:REY131145 RNR131145:ROU131145 RXN131145:RYQ131145 SHJ131145:SIM131145 SRF131145:SSI131145 TBB131145:TCE131145 TKX131145:TMA131145 TUT131145:TVW131145 UEP131145:UFS131145 UOL131145:UPO131145 UYH131145:UZK131145 VID131145:VJG131145 VRZ131145:VTC131145 WBV131145:WCY131145 WLR131145:WMU131145 WVN131145:WWQ131145 D196681:AQ196681 JB196681:KE196681 SX196681:UA196681 ACT196681:ADW196681 AMP196681:ANS196681 AWL196681:AXO196681 BGH196681:BHK196681 BQD196681:BRG196681 BZZ196681:CBC196681 CJV196681:CKY196681 CTR196681:CUU196681 DDN196681:DEQ196681 DNJ196681:DOM196681 DXF196681:DYI196681 EHB196681:EIE196681 EQX196681:ESA196681 FAT196681:FBW196681 FKP196681:FLS196681 FUL196681:FVO196681 GEH196681:GFK196681 GOD196681:GPG196681 GXZ196681:GZC196681 HHV196681:HIY196681 HRR196681:HSU196681 IBN196681:ICQ196681 ILJ196681:IMM196681 IVF196681:IWI196681 JFB196681:JGE196681 JOX196681:JQA196681 JYT196681:JZW196681 KIP196681:KJS196681 KSL196681:KTO196681 LCH196681:LDK196681 LMD196681:LNG196681 LVZ196681:LXC196681 MFV196681:MGY196681 MPR196681:MQU196681 MZN196681:NAQ196681 NJJ196681:NKM196681 NTF196681:NUI196681 ODB196681:OEE196681 OMX196681:OOA196681 OWT196681:OXW196681 PGP196681:PHS196681 PQL196681:PRO196681 QAH196681:QBK196681 QKD196681:QLG196681 QTZ196681:QVC196681 RDV196681:REY196681 RNR196681:ROU196681 RXN196681:RYQ196681 SHJ196681:SIM196681 SRF196681:SSI196681 TBB196681:TCE196681 TKX196681:TMA196681 TUT196681:TVW196681 UEP196681:UFS196681 UOL196681:UPO196681 UYH196681:UZK196681 VID196681:VJG196681 VRZ196681:VTC196681 WBV196681:WCY196681 WLR196681:WMU196681 WVN196681:WWQ196681 D262217:AQ262217 JB262217:KE262217 SX262217:UA262217 ACT262217:ADW262217 AMP262217:ANS262217 AWL262217:AXO262217 BGH262217:BHK262217 BQD262217:BRG262217 BZZ262217:CBC262217 CJV262217:CKY262217 CTR262217:CUU262217 DDN262217:DEQ262217 DNJ262217:DOM262217 DXF262217:DYI262217 EHB262217:EIE262217 EQX262217:ESA262217 FAT262217:FBW262217 FKP262217:FLS262217 FUL262217:FVO262217 GEH262217:GFK262217 GOD262217:GPG262217 GXZ262217:GZC262217 HHV262217:HIY262217 HRR262217:HSU262217 IBN262217:ICQ262217 ILJ262217:IMM262217 IVF262217:IWI262217 JFB262217:JGE262217 JOX262217:JQA262217 JYT262217:JZW262217 KIP262217:KJS262217 KSL262217:KTO262217 LCH262217:LDK262217 LMD262217:LNG262217 LVZ262217:LXC262217 MFV262217:MGY262217 MPR262217:MQU262217 MZN262217:NAQ262217 NJJ262217:NKM262217 NTF262217:NUI262217 ODB262217:OEE262217 OMX262217:OOA262217 OWT262217:OXW262217 PGP262217:PHS262217 PQL262217:PRO262217 QAH262217:QBK262217 QKD262217:QLG262217 QTZ262217:QVC262217 RDV262217:REY262217 RNR262217:ROU262217 RXN262217:RYQ262217 SHJ262217:SIM262217 SRF262217:SSI262217 TBB262217:TCE262217 TKX262217:TMA262217 TUT262217:TVW262217 UEP262217:UFS262217 UOL262217:UPO262217 UYH262217:UZK262217 VID262217:VJG262217 VRZ262217:VTC262217 WBV262217:WCY262217 WLR262217:WMU262217 WVN262217:WWQ262217 D327753:AQ327753 JB327753:KE327753 SX327753:UA327753 ACT327753:ADW327753 AMP327753:ANS327753 AWL327753:AXO327753 BGH327753:BHK327753 BQD327753:BRG327753 BZZ327753:CBC327753 CJV327753:CKY327753 CTR327753:CUU327753 DDN327753:DEQ327753 DNJ327753:DOM327753 DXF327753:DYI327753 EHB327753:EIE327753 EQX327753:ESA327753 FAT327753:FBW327753 FKP327753:FLS327753 FUL327753:FVO327753 GEH327753:GFK327753 GOD327753:GPG327753 GXZ327753:GZC327753 HHV327753:HIY327753 HRR327753:HSU327753 IBN327753:ICQ327753 ILJ327753:IMM327753 IVF327753:IWI327753 JFB327753:JGE327753 JOX327753:JQA327753 JYT327753:JZW327753 KIP327753:KJS327753 KSL327753:KTO327753 LCH327753:LDK327753 LMD327753:LNG327753 LVZ327753:LXC327753 MFV327753:MGY327753 MPR327753:MQU327753 MZN327753:NAQ327753 NJJ327753:NKM327753 NTF327753:NUI327753 ODB327753:OEE327753 OMX327753:OOA327753 OWT327753:OXW327753 PGP327753:PHS327753 PQL327753:PRO327753 QAH327753:QBK327753 QKD327753:QLG327753 QTZ327753:QVC327753 RDV327753:REY327753 RNR327753:ROU327753 RXN327753:RYQ327753 SHJ327753:SIM327753 SRF327753:SSI327753 TBB327753:TCE327753 TKX327753:TMA327753 TUT327753:TVW327753 UEP327753:UFS327753 UOL327753:UPO327753 UYH327753:UZK327753 VID327753:VJG327753 VRZ327753:VTC327753 WBV327753:WCY327753 WLR327753:WMU327753 WVN327753:WWQ327753 D393289:AQ393289 JB393289:KE393289 SX393289:UA393289 ACT393289:ADW393289 AMP393289:ANS393289 AWL393289:AXO393289 BGH393289:BHK393289 BQD393289:BRG393289 BZZ393289:CBC393289 CJV393289:CKY393289 CTR393289:CUU393289 DDN393289:DEQ393289 DNJ393289:DOM393289 DXF393289:DYI393289 EHB393289:EIE393289 EQX393289:ESA393289 FAT393289:FBW393289 FKP393289:FLS393289 FUL393289:FVO393289 GEH393289:GFK393289 GOD393289:GPG393289 GXZ393289:GZC393289 HHV393289:HIY393289 HRR393289:HSU393289 IBN393289:ICQ393289 ILJ393289:IMM393289 IVF393289:IWI393289 JFB393289:JGE393289 JOX393289:JQA393289 JYT393289:JZW393289 KIP393289:KJS393289 KSL393289:KTO393289 LCH393289:LDK393289 LMD393289:LNG393289 LVZ393289:LXC393289 MFV393289:MGY393289 MPR393289:MQU393289 MZN393289:NAQ393289 NJJ393289:NKM393289 NTF393289:NUI393289 ODB393289:OEE393289 OMX393289:OOA393289 OWT393289:OXW393289 PGP393289:PHS393289 PQL393289:PRO393289 QAH393289:QBK393289 QKD393289:QLG393289 QTZ393289:QVC393289 RDV393289:REY393289 RNR393289:ROU393289 RXN393289:RYQ393289 SHJ393289:SIM393289 SRF393289:SSI393289 TBB393289:TCE393289 TKX393289:TMA393289 TUT393289:TVW393289 UEP393289:UFS393289 UOL393289:UPO393289 UYH393289:UZK393289 VID393289:VJG393289 VRZ393289:VTC393289 WBV393289:WCY393289 WLR393289:WMU393289 WVN393289:WWQ393289 D458825:AQ458825 JB458825:KE458825 SX458825:UA458825 ACT458825:ADW458825 AMP458825:ANS458825 AWL458825:AXO458825 BGH458825:BHK458825 BQD458825:BRG458825 BZZ458825:CBC458825 CJV458825:CKY458825 CTR458825:CUU458825 DDN458825:DEQ458825 DNJ458825:DOM458825 DXF458825:DYI458825 EHB458825:EIE458825 EQX458825:ESA458825 FAT458825:FBW458825 FKP458825:FLS458825 FUL458825:FVO458825 GEH458825:GFK458825 GOD458825:GPG458825 GXZ458825:GZC458825 HHV458825:HIY458825 HRR458825:HSU458825 IBN458825:ICQ458825 ILJ458825:IMM458825 IVF458825:IWI458825 JFB458825:JGE458825 JOX458825:JQA458825 JYT458825:JZW458825 KIP458825:KJS458825 KSL458825:KTO458825 LCH458825:LDK458825 LMD458825:LNG458825 LVZ458825:LXC458825 MFV458825:MGY458825 MPR458825:MQU458825 MZN458825:NAQ458825 NJJ458825:NKM458825 NTF458825:NUI458825 ODB458825:OEE458825 OMX458825:OOA458825 OWT458825:OXW458825 PGP458825:PHS458825 PQL458825:PRO458825 QAH458825:QBK458825 QKD458825:QLG458825 QTZ458825:QVC458825 RDV458825:REY458825 RNR458825:ROU458825 RXN458825:RYQ458825 SHJ458825:SIM458825 SRF458825:SSI458825 TBB458825:TCE458825 TKX458825:TMA458825 TUT458825:TVW458825 UEP458825:UFS458825 UOL458825:UPO458825 UYH458825:UZK458825 VID458825:VJG458825 VRZ458825:VTC458825 WBV458825:WCY458825 WLR458825:WMU458825 WVN458825:WWQ458825 D524361:AQ524361 JB524361:KE524361 SX524361:UA524361 ACT524361:ADW524361 AMP524361:ANS524361 AWL524361:AXO524361 BGH524361:BHK524361 BQD524361:BRG524361 BZZ524361:CBC524361 CJV524361:CKY524361 CTR524361:CUU524361 DDN524361:DEQ524361 DNJ524361:DOM524361 DXF524361:DYI524361 EHB524361:EIE524361 EQX524361:ESA524361 FAT524361:FBW524361 FKP524361:FLS524361 FUL524361:FVO524361 GEH524361:GFK524361 GOD524361:GPG524361 GXZ524361:GZC524361 HHV524361:HIY524361 HRR524361:HSU524361 IBN524361:ICQ524361 ILJ524361:IMM524361 IVF524361:IWI524361 JFB524361:JGE524361 JOX524361:JQA524361 JYT524361:JZW524361 KIP524361:KJS524361 KSL524361:KTO524361 LCH524361:LDK524361 LMD524361:LNG524361 LVZ524361:LXC524361 MFV524361:MGY524361 MPR524361:MQU524361 MZN524361:NAQ524361 NJJ524361:NKM524361 NTF524361:NUI524361 ODB524361:OEE524361 OMX524361:OOA524361 OWT524361:OXW524361 PGP524361:PHS524361 PQL524361:PRO524361 QAH524361:QBK524361 QKD524361:QLG524361 QTZ524361:QVC524361 RDV524361:REY524361 RNR524361:ROU524361 RXN524361:RYQ524361 SHJ524361:SIM524361 SRF524361:SSI524361 TBB524361:TCE524361 TKX524361:TMA524361 TUT524361:TVW524361 UEP524361:UFS524361 UOL524361:UPO524361 UYH524361:UZK524361 VID524361:VJG524361 VRZ524361:VTC524361 WBV524361:WCY524361 WLR524361:WMU524361 WVN524361:WWQ524361 D589897:AQ589897 JB589897:KE589897 SX589897:UA589897 ACT589897:ADW589897 AMP589897:ANS589897 AWL589897:AXO589897 BGH589897:BHK589897 BQD589897:BRG589897 BZZ589897:CBC589897 CJV589897:CKY589897 CTR589897:CUU589897 DDN589897:DEQ589897 DNJ589897:DOM589897 DXF589897:DYI589897 EHB589897:EIE589897 EQX589897:ESA589897 FAT589897:FBW589897 FKP589897:FLS589897 FUL589897:FVO589897 GEH589897:GFK589897 GOD589897:GPG589897 GXZ589897:GZC589897 HHV589897:HIY589897 HRR589897:HSU589897 IBN589897:ICQ589897 ILJ589897:IMM589897 IVF589897:IWI589897 JFB589897:JGE589897 JOX589897:JQA589897 JYT589897:JZW589897 KIP589897:KJS589897 KSL589897:KTO589897 LCH589897:LDK589897 LMD589897:LNG589897 LVZ589897:LXC589897 MFV589897:MGY589897 MPR589897:MQU589897 MZN589897:NAQ589897 NJJ589897:NKM589897 NTF589897:NUI589897 ODB589897:OEE589897 OMX589897:OOA589897 OWT589897:OXW589897 PGP589897:PHS589897 PQL589897:PRO589897 QAH589897:QBK589897 QKD589897:QLG589897 QTZ589897:QVC589897 RDV589897:REY589897 RNR589897:ROU589897 RXN589897:RYQ589897 SHJ589897:SIM589897 SRF589897:SSI589897 TBB589897:TCE589897 TKX589897:TMA589897 TUT589897:TVW589897 UEP589897:UFS589897 UOL589897:UPO589897 UYH589897:UZK589897 VID589897:VJG589897 VRZ589897:VTC589897 WBV589897:WCY589897 WLR589897:WMU589897 WVN589897:WWQ589897 D655433:AQ655433 JB655433:KE655433 SX655433:UA655433 ACT655433:ADW655433 AMP655433:ANS655433 AWL655433:AXO655433 BGH655433:BHK655433 BQD655433:BRG655433 BZZ655433:CBC655433 CJV655433:CKY655433 CTR655433:CUU655433 DDN655433:DEQ655433 DNJ655433:DOM655433 DXF655433:DYI655433 EHB655433:EIE655433 EQX655433:ESA655433 FAT655433:FBW655433 FKP655433:FLS655433 FUL655433:FVO655433 GEH655433:GFK655433 GOD655433:GPG655433 GXZ655433:GZC655433 HHV655433:HIY655433 HRR655433:HSU655433 IBN655433:ICQ655433 ILJ655433:IMM655433 IVF655433:IWI655433 JFB655433:JGE655433 JOX655433:JQA655433 JYT655433:JZW655433 KIP655433:KJS655433 KSL655433:KTO655433 LCH655433:LDK655433 LMD655433:LNG655433 LVZ655433:LXC655433 MFV655433:MGY655433 MPR655433:MQU655433 MZN655433:NAQ655433 NJJ655433:NKM655433 NTF655433:NUI655433 ODB655433:OEE655433 OMX655433:OOA655433 OWT655433:OXW655433 PGP655433:PHS655433 PQL655433:PRO655433 QAH655433:QBK655433 QKD655433:QLG655433 QTZ655433:QVC655433 RDV655433:REY655433 RNR655433:ROU655433 RXN655433:RYQ655433 SHJ655433:SIM655433 SRF655433:SSI655433 TBB655433:TCE655433 TKX655433:TMA655433 TUT655433:TVW655433 UEP655433:UFS655433 UOL655433:UPO655433 UYH655433:UZK655433 VID655433:VJG655433 VRZ655433:VTC655433 WBV655433:WCY655433 WLR655433:WMU655433 WVN655433:WWQ655433 D720969:AQ720969 JB720969:KE720969 SX720969:UA720969 ACT720969:ADW720969 AMP720969:ANS720969 AWL720969:AXO720969 BGH720969:BHK720969 BQD720969:BRG720969 BZZ720969:CBC720969 CJV720969:CKY720969 CTR720969:CUU720969 DDN720969:DEQ720969 DNJ720969:DOM720969 DXF720969:DYI720969 EHB720969:EIE720969 EQX720969:ESA720969 FAT720969:FBW720969 FKP720969:FLS720969 FUL720969:FVO720969 GEH720969:GFK720969 GOD720969:GPG720969 GXZ720969:GZC720969 HHV720969:HIY720969 HRR720969:HSU720969 IBN720969:ICQ720969 ILJ720969:IMM720969 IVF720969:IWI720969 JFB720969:JGE720969 JOX720969:JQA720969 JYT720969:JZW720969 KIP720969:KJS720969 KSL720969:KTO720969 LCH720969:LDK720969 LMD720969:LNG720969 LVZ720969:LXC720969 MFV720969:MGY720969 MPR720969:MQU720969 MZN720969:NAQ720969 NJJ720969:NKM720969 NTF720969:NUI720969 ODB720969:OEE720969 OMX720969:OOA720969 OWT720969:OXW720969 PGP720969:PHS720969 PQL720969:PRO720969 QAH720969:QBK720969 QKD720969:QLG720969 QTZ720969:QVC720969 RDV720969:REY720969 RNR720969:ROU720969 RXN720969:RYQ720969 SHJ720969:SIM720969 SRF720969:SSI720969 TBB720969:TCE720969 TKX720969:TMA720969 TUT720969:TVW720969 UEP720969:UFS720969 UOL720969:UPO720969 UYH720969:UZK720969 VID720969:VJG720969 VRZ720969:VTC720969 WBV720969:WCY720969 WLR720969:WMU720969 WVN720969:WWQ720969 D786505:AQ786505 JB786505:KE786505 SX786505:UA786505 ACT786505:ADW786505 AMP786505:ANS786505 AWL786505:AXO786505 BGH786505:BHK786505 BQD786505:BRG786505 BZZ786505:CBC786505 CJV786505:CKY786505 CTR786505:CUU786505 DDN786505:DEQ786505 DNJ786505:DOM786505 DXF786505:DYI786505 EHB786505:EIE786505 EQX786505:ESA786505 FAT786505:FBW786505 FKP786505:FLS786505 FUL786505:FVO786505 GEH786505:GFK786505 GOD786505:GPG786505 GXZ786505:GZC786505 HHV786505:HIY786505 HRR786505:HSU786505 IBN786505:ICQ786505 ILJ786505:IMM786505 IVF786505:IWI786505 JFB786505:JGE786505 JOX786505:JQA786505 JYT786505:JZW786505 KIP786505:KJS786505 KSL786505:KTO786505 LCH786505:LDK786505 LMD786505:LNG786505 LVZ786505:LXC786505 MFV786505:MGY786505 MPR786505:MQU786505 MZN786505:NAQ786505 NJJ786505:NKM786505 NTF786505:NUI786505 ODB786505:OEE786505 OMX786505:OOA786505 OWT786505:OXW786505 PGP786505:PHS786505 PQL786505:PRO786505 QAH786505:QBK786505 QKD786505:QLG786505 QTZ786505:QVC786505 RDV786505:REY786505 RNR786505:ROU786505 RXN786505:RYQ786505 SHJ786505:SIM786505 SRF786505:SSI786505 TBB786505:TCE786505 TKX786505:TMA786505 TUT786505:TVW786505 UEP786505:UFS786505 UOL786505:UPO786505 UYH786505:UZK786505 VID786505:VJG786505 VRZ786505:VTC786505 WBV786505:WCY786505 WLR786505:WMU786505 WVN786505:WWQ786505 D852041:AQ852041 JB852041:KE852041 SX852041:UA852041 ACT852041:ADW852041 AMP852041:ANS852041 AWL852041:AXO852041 BGH852041:BHK852041 BQD852041:BRG852041 BZZ852041:CBC852041 CJV852041:CKY852041 CTR852041:CUU852041 DDN852041:DEQ852041 DNJ852041:DOM852041 DXF852041:DYI852041 EHB852041:EIE852041 EQX852041:ESA852041 FAT852041:FBW852041 FKP852041:FLS852041 FUL852041:FVO852041 GEH852041:GFK852041 GOD852041:GPG852041 GXZ852041:GZC852041 HHV852041:HIY852041 HRR852041:HSU852041 IBN852041:ICQ852041 ILJ852041:IMM852041 IVF852041:IWI852041 JFB852041:JGE852041 JOX852041:JQA852041 JYT852041:JZW852041 KIP852041:KJS852041 KSL852041:KTO852041 LCH852041:LDK852041 LMD852041:LNG852041 LVZ852041:LXC852041 MFV852041:MGY852041 MPR852041:MQU852041 MZN852041:NAQ852041 NJJ852041:NKM852041 NTF852041:NUI852041 ODB852041:OEE852041 OMX852041:OOA852041 OWT852041:OXW852041 PGP852041:PHS852041 PQL852041:PRO852041 QAH852041:QBK852041 QKD852041:QLG852041 QTZ852041:QVC852041 RDV852041:REY852041 RNR852041:ROU852041 RXN852041:RYQ852041 SHJ852041:SIM852041 SRF852041:SSI852041 TBB852041:TCE852041 TKX852041:TMA852041 TUT852041:TVW852041 UEP852041:UFS852041 UOL852041:UPO852041 UYH852041:UZK852041 VID852041:VJG852041 VRZ852041:VTC852041 WBV852041:WCY852041 WLR852041:WMU852041 WVN852041:WWQ852041 D917577:AQ917577 JB917577:KE917577 SX917577:UA917577 ACT917577:ADW917577 AMP917577:ANS917577 AWL917577:AXO917577 BGH917577:BHK917577 BQD917577:BRG917577 BZZ917577:CBC917577 CJV917577:CKY917577 CTR917577:CUU917577 DDN917577:DEQ917577 DNJ917577:DOM917577 DXF917577:DYI917577 EHB917577:EIE917577 EQX917577:ESA917577 FAT917577:FBW917577 FKP917577:FLS917577 FUL917577:FVO917577 GEH917577:GFK917577 GOD917577:GPG917577 GXZ917577:GZC917577 HHV917577:HIY917577 HRR917577:HSU917577 IBN917577:ICQ917577 ILJ917577:IMM917577 IVF917577:IWI917577 JFB917577:JGE917577 JOX917577:JQA917577 JYT917577:JZW917577 KIP917577:KJS917577 KSL917577:KTO917577 LCH917577:LDK917577 LMD917577:LNG917577 LVZ917577:LXC917577 MFV917577:MGY917577 MPR917577:MQU917577 MZN917577:NAQ917577 NJJ917577:NKM917577 NTF917577:NUI917577 ODB917577:OEE917577 OMX917577:OOA917577 OWT917577:OXW917577 PGP917577:PHS917577 PQL917577:PRO917577 QAH917577:QBK917577 QKD917577:QLG917577 QTZ917577:QVC917577 RDV917577:REY917577 RNR917577:ROU917577 RXN917577:RYQ917577 SHJ917577:SIM917577 SRF917577:SSI917577 TBB917577:TCE917577 TKX917577:TMA917577 TUT917577:TVW917577 UEP917577:UFS917577 UOL917577:UPO917577 UYH917577:UZK917577 VID917577:VJG917577 VRZ917577:VTC917577 WBV917577:WCY917577 WLR917577:WMU917577 WVN917577:WWQ917577 D983113:AQ983113 JB983113:KE983113 SX983113:UA983113 ACT983113:ADW983113 AMP983113:ANS983113 AWL983113:AXO983113 BGH983113:BHK983113 BQD983113:BRG983113 BZZ983113:CBC983113 CJV983113:CKY983113 CTR983113:CUU983113 DDN983113:DEQ983113 DNJ983113:DOM983113 DXF983113:DYI983113 EHB983113:EIE983113 EQX983113:ESA983113 FAT983113:FBW983113 FKP983113:FLS983113 FUL983113:FVO983113 GEH983113:GFK983113 GOD983113:GPG983113 GXZ983113:GZC983113 HHV983113:HIY983113 HRR983113:HSU983113 IBN983113:ICQ983113 ILJ983113:IMM983113 IVF983113:IWI983113 JFB983113:JGE983113 JOX983113:JQA983113 JYT983113:JZW983113 KIP983113:KJS983113 KSL983113:KTO983113 LCH983113:LDK983113 LMD983113:LNG983113 LVZ983113:LXC983113 MFV983113:MGY983113 MPR983113:MQU983113 MZN983113:NAQ983113 NJJ983113:NKM983113 NTF983113:NUI983113 ODB983113:OEE983113 OMX983113:OOA983113 OWT983113:OXW983113 PGP983113:PHS983113 PQL983113:PRO983113 QAH983113:QBK983113 QKD983113:QLG983113 QTZ983113:QVC983113 RDV983113:REY983113 RNR983113:ROU983113 RXN983113:RYQ983113 SHJ983113:SIM983113 SRF983113:SSI983113 TBB983113:TCE983113 TKX983113:TMA983113 TUT983113:TVW983113 UEP983113:UFS983113 UOL983113:UPO983113 UYH983113:UZK983113 VID983113:VJG983113 VRZ983113:VTC983113 WBV983113:WCY983113 WLR983113:WMU983113 WVN983113:WWQ983113 QTZ113:QVC125 D65612:AQ65613 JB65612:KE65613 SX65612:UA65613 ACT65612:ADW65613 AMP65612:ANS65613 AWL65612:AXO65613 BGH65612:BHK65613 BQD65612:BRG65613 BZZ65612:CBC65613 CJV65612:CKY65613 CTR65612:CUU65613 DDN65612:DEQ65613 DNJ65612:DOM65613 DXF65612:DYI65613 EHB65612:EIE65613 EQX65612:ESA65613 FAT65612:FBW65613 FKP65612:FLS65613 FUL65612:FVO65613 GEH65612:GFK65613 GOD65612:GPG65613 GXZ65612:GZC65613 HHV65612:HIY65613 HRR65612:HSU65613 IBN65612:ICQ65613 ILJ65612:IMM65613 IVF65612:IWI65613 JFB65612:JGE65613 JOX65612:JQA65613 JYT65612:JZW65613 KIP65612:KJS65613 KSL65612:KTO65613 LCH65612:LDK65613 LMD65612:LNG65613 LVZ65612:LXC65613 MFV65612:MGY65613 MPR65612:MQU65613 MZN65612:NAQ65613 NJJ65612:NKM65613 NTF65612:NUI65613 ODB65612:OEE65613 OMX65612:OOA65613 OWT65612:OXW65613 PGP65612:PHS65613 PQL65612:PRO65613 QAH65612:QBK65613 QKD65612:QLG65613 QTZ65612:QVC65613 RDV65612:REY65613 RNR65612:ROU65613 RXN65612:RYQ65613 SHJ65612:SIM65613 SRF65612:SSI65613 TBB65612:TCE65613 TKX65612:TMA65613 TUT65612:TVW65613 UEP65612:UFS65613 UOL65612:UPO65613 UYH65612:UZK65613 VID65612:VJG65613 VRZ65612:VTC65613 WBV65612:WCY65613 WLR65612:WMU65613 WVN65612:WWQ65613 D131148:AQ131149 JB131148:KE131149 SX131148:UA131149 ACT131148:ADW131149 AMP131148:ANS131149 AWL131148:AXO131149 BGH131148:BHK131149 BQD131148:BRG131149 BZZ131148:CBC131149 CJV131148:CKY131149 CTR131148:CUU131149 DDN131148:DEQ131149 DNJ131148:DOM131149 DXF131148:DYI131149 EHB131148:EIE131149 EQX131148:ESA131149 FAT131148:FBW131149 FKP131148:FLS131149 FUL131148:FVO131149 GEH131148:GFK131149 GOD131148:GPG131149 GXZ131148:GZC131149 HHV131148:HIY131149 HRR131148:HSU131149 IBN131148:ICQ131149 ILJ131148:IMM131149 IVF131148:IWI131149 JFB131148:JGE131149 JOX131148:JQA131149 JYT131148:JZW131149 KIP131148:KJS131149 KSL131148:KTO131149 LCH131148:LDK131149 LMD131148:LNG131149 LVZ131148:LXC131149 MFV131148:MGY131149 MPR131148:MQU131149 MZN131148:NAQ131149 NJJ131148:NKM131149 NTF131148:NUI131149 ODB131148:OEE131149 OMX131148:OOA131149 OWT131148:OXW131149 PGP131148:PHS131149 PQL131148:PRO131149 QAH131148:QBK131149 QKD131148:QLG131149 QTZ131148:QVC131149 RDV131148:REY131149 RNR131148:ROU131149 RXN131148:RYQ131149 SHJ131148:SIM131149 SRF131148:SSI131149 TBB131148:TCE131149 TKX131148:TMA131149 TUT131148:TVW131149 UEP131148:UFS131149 UOL131148:UPO131149 UYH131148:UZK131149 VID131148:VJG131149 VRZ131148:VTC131149 WBV131148:WCY131149 WLR131148:WMU131149 WVN131148:WWQ131149 D196684:AQ196685 JB196684:KE196685 SX196684:UA196685 ACT196684:ADW196685 AMP196684:ANS196685 AWL196684:AXO196685 BGH196684:BHK196685 BQD196684:BRG196685 BZZ196684:CBC196685 CJV196684:CKY196685 CTR196684:CUU196685 DDN196684:DEQ196685 DNJ196684:DOM196685 DXF196684:DYI196685 EHB196684:EIE196685 EQX196684:ESA196685 FAT196684:FBW196685 FKP196684:FLS196685 FUL196684:FVO196685 GEH196684:GFK196685 GOD196684:GPG196685 GXZ196684:GZC196685 HHV196684:HIY196685 HRR196684:HSU196685 IBN196684:ICQ196685 ILJ196684:IMM196685 IVF196684:IWI196685 JFB196684:JGE196685 JOX196684:JQA196685 JYT196684:JZW196685 KIP196684:KJS196685 KSL196684:KTO196685 LCH196684:LDK196685 LMD196684:LNG196685 LVZ196684:LXC196685 MFV196684:MGY196685 MPR196684:MQU196685 MZN196684:NAQ196685 NJJ196684:NKM196685 NTF196684:NUI196685 ODB196684:OEE196685 OMX196684:OOA196685 OWT196684:OXW196685 PGP196684:PHS196685 PQL196684:PRO196685 QAH196684:QBK196685 QKD196684:QLG196685 QTZ196684:QVC196685 RDV196684:REY196685 RNR196684:ROU196685 RXN196684:RYQ196685 SHJ196684:SIM196685 SRF196684:SSI196685 TBB196684:TCE196685 TKX196684:TMA196685 TUT196684:TVW196685 UEP196684:UFS196685 UOL196684:UPO196685 UYH196684:UZK196685 VID196684:VJG196685 VRZ196684:VTC196685 WBV196684:WCY196685 WLR196684:WMU196685 WVN196684:WWQ196685 D262220:AQ262221 JB262220:KE262221 SX262220:UA262221 ACT262220:ADW262221 AMP262220:ANS262221 AWL262220:AXO262221 BGH262220:BHK262221 BQD262220:BRG262221 BZZ262220:CBC262221 CJV262220:CKY262221 CTR262220:CUU262221 DDN262220:DEQ262221 DNJ262220:DOM262221 DXF262220:DYI262221 EHB262220:EIE262221 EQX262220:ESA262221 FAT262220:FBW262221 FKP262220:FLS262221 FUL262220:FVO262221 GEH262220:GFK262221 GOD262220:GPG262221 GXZ262220:GZC262221 HHV262220:HIY262221 HRR262220:HSU262221 IBN262220:ICQ262221 ILJ262220:IMM262221 IVF262220:IWI262221 JFB262220:JGE262221 JOX262220:JQA262221 JYT262220:JZW262221 KIP262220:KJS262221 KSL262220:KTO262221 LCH262220:LDK262221 LMD262220:LNG262221 LVZ262220:LXC262221 MFV262220:MGY262221 MPR262220:MQU262221 MZN262220:NAQ262221 NJJ262220:NKM262221 NTF262220:NUI262221 ODB262220:OEE262221 OMX262220:OOA262221 OWT262220:OXW262221 PGP262220:PHS262221 PQL262220:PRO262221 QAH262220:QBK262221 QKD262220:QLG262221 QTZ262220:QVC262221 RDV262220:REY262221 RNR262220:ROU262221 RXN262220:RYQ262221 SHJ262220:SIM262221 SRF262220:SSI262221 TBB262220:TCE262221 TKX262220:TMA262221 TUT262220:TVW262221 UEP262220:UFS262221 UOL262220:UPO262221 UYH262220:UZK262221 VID262220:VJG262221 VRZ262220:VTC262221 WBV262220:WCY262221 WLR262220:WMU262221 WVN262220:WWQ262221 D327756:AQ327757 JB327756:KE327757 SX327756:UA327757 ACT327756:ADW327757 AMP327756:ANS327757 AWL327756:AXO327757 BGH327756:BHK327757 BQD327756:BRG327757 BZZ327756:CBC327757 CJV327756:CKY327757 CTR327756:CUU327757 DDN327756:DEQ327757 DNJ327756:DOM327757 DXF327756:DYI327757 EHB327756:EIE327757 EQX327756:ESA327757 FAT327756:FBW327757 FKP327756:FLS327757 FUL327756:FVO327757 GEH327756:GFK327757 GOD327756:GPG327757 GXZ327756:GZC327757 HHV327756:HIY327757 HRR327756:HSU327757 IBN327756:ICQ327757 ILJ327756:IMM327757 IVF327756:IWI327757 JFB327756:JGE327757 JOX327756:JQA327757 JYT327756:JZW327757 KIP327756:KJS327757 KSL327756:KTO327757 LCH327756:LDK327757 LMD327756:LNG327757 LVZ327756:LXC327757 MFV327756:MGY327757 MPR327756:MQU327757 MZN327756:NAQ327757 NJJ327756:NKM327757 NTF327756:NUI327757 ODB327756:OEE327757 OMX327756:OOA327757 OWT327756:OXW327757 PGP327756:PHS327757 PQL327756:PRO327757 QAH327756:QBK327757 QKD327756:QLG327757 QTZ327756:QVC327757 RDV327756:REY327757 RNR327756:ROU327757 RXN327756:RYQ327757 SHJ327756:SIM327757 SRF327756:SSI327757 TBB327756:TCE327757 TKX327756:TMA327757 TUT327756:TVW327757 UEP327756:UFS327757 UOL327756:UPO327757 UYH327756:UZK327757 VID327756:VJG327757 VRZ327756:VTC327757 WBV327756:WCY327757 WLR327756:WMU327757 WVN327756:WWQ327757 D393292:AQ393293 JB393292:KE393293 SX393292:UA393293 ACT393292:ADW393293 AMP393292:ANS393293 AWL393292:AXO393293 BGH393292:BHK393293 BQD393292:BRG393293 BZZ393292:CBC393293 CJV393292:CKY393293 CTR393292:CUU393293 DDN393292:DEQ393293 DNJ393292:DOM393293 DXF393292:DYI393293 EHB393292:EIE393293 EQX393292:ESA393293 FAT393292:FBW393293 FKP393292:FLS393293 FUL393292:FVO393293 GEH393292:GFK393293 GOD393292:GPG393293 GXZ393292:GZC393293 HHV393292:HIY393293 HRR393292:HSU393293 IBN393292:ICQ393293 ILJ393292:IMM393293 IVF393292:IWI393293 JFB393292:JGE393293 JOX393292:JQA393293 JYT393292:JZW393293 KIP393292:KJS393293 KSL393292:KTO393293 LCH393292:LDK393293 LMD393292:LNG393293 LVZ393292:LXC393293 MFV393292:MGY393293 MPR393292:MQU393293 MZN393292:NAQ393293 NJJ393292:NKM393293 NTF393292:NUI393293 ODB393292:OEE393293 OMX393292:OOA393293 OWT393292:OXW393293 PGP393292:PHS393293 PQL393292:PRO393293 QAH393292:QBK393293 QKD393292:QLG393293 QTZ393292:QVC393293 RDV393292:REY393293 RNR393292:ROU393293 RXN393292:RYQ393293 SHJ393292:SIM393293 SRF393292:SSI393293 TBB393292:TCE393293 TKX393292:TMA393293 TUT393292:TVW393293 UEP393292:UFS393293 UOL393292:UPO393293 UYH393292:UZK393293 VID393292:VJG393293 VRZ393292:VTC393293 WBV393292:WCY393293 WLR393292:WMU393293 WVN393292:WWQ393293 D458828:AQ458829 JB458828:KE458829 SX458828:UA458829 ACT458828:ADW458829 AMP458828:ANS458829 AWL458828:AXO458829 BGH458828:BHK458829 BQD458828:BRG458829 BZZ458828:CBC458829 CJV458828:CKY458829 CTR458828:CUU458829 DDN458828:DEQ458829 DNJ458828:DOM458829 DXF458828:DYI458829 EHB458828:EIE458829 EQX458828:ESA458829 FAT458828:FBW458829 FKP458828:FLS458829 FUL458828:FVO458829 GEH458828:GFK458829 GOD458828:GPG458829 GXZ458828:GZC458829 HHV458828:HIY458829 HRR458828:HSU458829 IBN458828:ICQ458829 ILJ458828:IMM458829 IVF458828:IWI458829 JFB458828:JGE458829 JOX458828:JQA458829 JYT458828:JZW458829 KIP458828:KJS458829 KSL458828:KTO458829 LCH458828:LDK458829 LMD458828:LNG458829 LVZ458828:LXC458829 MFV458828:MGY458829 MPR458828:MQU458829 MZN458828:NAQ458829 NJJ458828:NKM458829 NTF458828:NUI458829 ODB458828:OEE458829 OMX458828:OOA458829 OWT458828:OXW458829 PGP458828:PHS458829 PQL458828:PRO458829 QAH458828:QBK458829 QKD458828:QLG458829 QTZ458828:QVC458829 RDV458828:REY458829 RNR458828:ROU458829 RXN458828:RYQ458829 SHJ458828:SIM458829 SRF458828:SSI458829 TBB458828:TCE458829 TKX458828:TMA458829 TUT458828:TVW458829 UEP458828:UFS458829 UOL458828:UPO458829 UYH458828:UZK458829 VID458828:VJG458829 VRZ458828:VTC458829 WBV458828:WCY458829 WLR458828:WMU458829 WVN458828:WWQ458829 D524364:AQ524365 JB524364:KE524365 SX524364:UA524365 ACT524364:ADW524365 AMP524364:ANS524365 AWL524364:AXO524365 BGH524364:BHK524365 BQD524364:BRG524365 BZZ524364:CBC524365 CJV524364:CKY524365 CTR524364:CUU524365 DDN524364:DEQ524365 DNJ524364:DOM524365 DXF524364:DYI524365 EHB524364:EIE524365 EQX524364:ESA524365 FAT524364:FBW524365 FKP524364:FLS524365 FUL524364:FVO524365 GEH524364:GFK524365 GOD524364:GPG524365 GXZ524364:GZC524365 HHV524364:HIY524365 HRR524364:HSU524365 IBN524364:ICQ524365 ILJ524364:IMM524365 IVF524364:IWI524365 JFB524364:JGE524365 JOX524364:JQA524365 JYT524364:JZW524365 KIP524364:KJS524365 KSL524364:KTO524365 LCH524364:LDK524365 LMD524364:LNG524365 LVZ524364:LXC524365 MFV524364:MGY524365 MPR524364:MQU524365 MZN524364:NAQ524365 NJJ524364:NKM524365 NTF524364:NUI524365 ODB524364:OEE524365 OMX524364:OOA524365 OWT524364:OXW524365 PGP524364:PHS524365 PQL524364:PRO524365 QAH524364:QBK524365 QKD524364:QLG524365 QTZ524364:QVC524365 RDV524364:REY524365 RNR524364:ROU524365 RXN524364:RYQ524365 SHJ524364:SIM524365 SRF524364:SSI524365 TBB524364:TCE524365 TKX524364:TMA524365 TUT524364:TVW524365 UEP524364:UFS524365 UOL524364:UPO524365 UYH524364:UZK524365 VID524364:VJG524365 VRZ524364:VTC524365 WBV524364:WCY524365 WLR524364:WMU524365 WVN524364:WWQ524365 D589900:AQ589901 JB589900:KE589901 SX589900:UA589901 ACT589900:ADW589901 AMP589900:ANS589901 AWL589900:AXO589901 BGH589900:BHK589901 BQD589900:BRG589901 BZZ589900:CBC589901 CJV589900:CKY589901 CTR589900:CUU589901 DDN589900:DEQ589901 DNJ589900:DOM589901 DXF589900:DYI589901 EHB589900:EIE589901 EQX589900:ESA589901 FAT589900:FBW589901 FKP589900:FLS589901 FUL589900:FVO589901 GEH589900:GFK589901 GOD589900:GPG589901 GXZ589900:GZC589901 HHV589900:HIY589901 HRR589900:HSU589901 IBN589900:ICQ589901 ILJ589900:IMM589901 IVF589900:IWI589901 JFB589900:JGE589901 JOX589900:JQA589901 JYT589900:JZW589901 KIP589900:KJS589901 KSL589900:KTO589901 LCH589900:LDK589901 LMD589900:LNG589901 LVZ589900:LXC589901 MFV589900:MGY589901 MPR589900:MQU589901 MZN589900:NAQ589901 NJJ589900:NKM589901 NTF589900:NUI589901 ODB589900:OEE589901 OMX589900:OOA589901 OWT589900:OXW589901 PGP589900:PHS589901 PQL589900:PRO589901 QAH589900:QBK589901 QKD589900:QLG589901 QTZ589900:QVC589901 RDV589900:REY589901 RNR589900:ROU589901 RXN589900:RYQ589901 SHJ589900:SIM589901 SRF589900:SSI589901 TBB589900:TCE589901 TKX589900:TMA589901 TUT589900:TVW589901 UEP589900:UFS589901 UOL589900:UPO589901 UYH589900:UZK589901 VID589900:VJG589901 VRZ589900:VTC589901 WBV589900:WCY589901 WLR589900:WMU589901 WVN589900:WWQ589901 D655436:AQ655437 JB655436:KE655437 SX655436:UA655437 ACT655436:ADW655437 AMP655436:ANS655437 AWL655436:AXO655437 BGH655436:BHK655437 BQD655436:BRG655437 BZZ655436:CBC655437 CJV655436:CKY655437 CTR655436:CUU655437 DDN655436:DEQ655437 DNJ655436:DOM655437 DXF655436:DYI655437 EHB655436:EIE655437 EQX655436:ESA655437 FAT655436:FBW655437 FKP655436:FLS655437 FUL655436:FVO655437 GEH655436:GFK655437 GOD655436:GPG655437 GXZ655436:GZC655437 HHV655436:HIY655437 HRR655436:HSU655437 IBN655436:ICQ655437 ILJ655436:IMM655437 IVF655436:IWI655437 JFB655436:JGE655437 JOX655436:JQA655437 JYT655436:JZW655437 KIP655436:KJS655437 KSL655436:KTO655437 LCH655436:LDK655437 LMD655436:LNG655437 LVZ655436:LXC655437 MFV655436:MGY655437 MPR655436:MQU655437 MZN655436:NAQ655437 NJJ655436:NKM655437 NTF655436:NUI655437 ODB655436:OEE655437 OMX655436:OOA655437 OWT655436:OXW655437 PGP655436:PHS655437 PQL655436:PRO655437 QAH655436:QBK655437 QKD655436:QLG655437 QTZ655436:QVC655437 RDV655436:REY655437 RNR655436:ROU655437 RXN655436:RYQ655437 SHJ655436:SIM655437 SRF655436:SSI655437 TBB655436:TCE655437 TKX655436:TMA655437 TUT655436:TVW655437 UEP655436:UFS655437 UOL655436:UPO655437 UYH655436:UZK655437 VID655436:VJG655437 VRZ655436:VTC655437 WBV655436:WCY655437 WLR655436:WMU655437 WVN655436:WWQ655437 D720972:AQ720973 JB720972:KE720973 SX720972:UA720973 ACT720972:ADW720973 AMP720972:ANS720973 AWL720972:AXO720973 BGH720972:BHK720973 BQD720972:BRG720973 BZZ720972:CBC720973 CJV720972:CKY720973 CTR720972:CUU720973 DDN720972:DEQ720973 DNJ720972:DOM720973 DXF720972:DYI720973 EHB720972:EIE720973 EQX720972:ESA720973 FAT720972:FBW720973 FKP720972:FLS720973 FUL720972:FVO720973 GEH720972:GFK720973 GOD720972:GPG720973 GXZ720972:GZC720973 HHV720972:HIY720973 HRR720972:HSU720973 IBN720972:ICQ720973 ILJ720972:IMM720973 IVF720972:IWI720973 JFB720972:JGE720973 JOX720972:JQA720973 JYT720972:JZW720973 KIP720972:KJS720973 KSL720972:KTO720973 LCH720972:LDK720973 LMD720972:LNG720973 LVZ720972:LXC720973 MFV720972:MGY720973 MPR720972:MQU720973 MZN720972:NAQ720973 NJJ720972:NKM720973 NTF720972:NUI720973 ODB720972:OEE720973 OMX720972:OOA720973 OWT720972:OXW720973 PGP720972:PHS720973 PQL720972:PRO720973 QAH720972:QBK720973 QKD720972:QLG720973 QTZ720972:QVC720973 RDV720972:REY720973 RNR720972:ROU720973 RXN720972:RYQ720973 SHJ720972:SIM720973 SRF720972:SSI720973 TBB720972:TCE720973 TKX720972:TMA720973 TUT720972:TVW720973 UEP720972:UFS720973 UOL720972:UPO720973 UYH720972:UZK720973 VID720972:VJG720973 VRZ720972:VTC720973 WBV720972:WCY720973 WLR720972:WMU720973 WVN720972:WWQ720973 D786508:AQ786509 JB786508:KE786509 SX786508:UA786509 ACT786508:ADW786509 AMP786508:ANS786509 AWL786508:AXO786509 BGH786508:BHK786509 BQD786508:BRG786509 BZZ786508:CBC786509 CJV786508:CKY786509 CTR786508:CUU786509 DDN786508:DEQ786509 DNJ786508:DOM786509 DXF786508:DYI786509 EHB786508:EIE786509 EQX786508:ESA786509 FAT786508:FBW786509 FKP786508:FLS786509 FUL786508:FVO786509 GEH786508:GFK786509 GOD786508:GPG786509 GXZ786508:GZC786509 HHV786508:HIY786509 HRR786508:HSU786509 IBN786508:ICQ786509 ILJ786508:IMM786509 IVF786508:IWI786509 JFB786508:JGE786509 JOX786508:JQA786509 JYT786508:JZW786509 KIP786508:KJS786509 KSL786508:KTO786509 LCH786508:LDK786509 LMD786508:LNG786509 LVZ786508:LXC786509 MFV786508:MGY786509 MPR786508:MQU786509 MZN786508:NAQ786509 NJJ786508:NKM786509 NTF786508:NUI786509 ODB786508:OEE786509 OMX786508:OOA786509 OWT786508:OXW786509 PGP786508:PHS786509 PQL786508:PRO786509 QAH786508:QBK786509 QKD786508:QLG786509 QTZ786508:QVC786509 RDV786508:REY786509 RNR786508:ROU786509 RXN786508:RYQ786509 SHJ786508:SIM786509 SRF786508:SSI786509 TBB786508:TCE786509 TKX786508:TMA786509 TUT786508:TVW786509 UEP786508:UFS786509 UOL786508:UPO786509 UYH786508:UZK786509 VID786508:VJG786509 VRZ786508:VTC786509 WBV786508:WCY786509 WLR786508:WMU786509 WVN786508:WWQ786509 D852044:AQ852045 JB852044:KE852045 SX852044:UA852045 ACT852044:ADW852045 AMP852044:ANS852045 AWL852044:AXO852045 BGH852044:BHK852045 BQD852044:BRG852045 BZZ852044:CBC852045 CJV852044:CKY852045 CTR852044:CUU852045 DDN852044:DEQ852045 DNJ852044:DOM852045 DXF852044:DYI852045 EHB852044:EIE852045 EQX852044:ESA852045 FAT852044:FBW852045 FKP852044:FLS852045 FUL852044:FVO852045 GEH852044:GFK852045 GOD852044:GPG852045 GXZ852044:GZC852045 HHV852044:HIY852045 HRR852044:HSU852045 IBN852044:ICQ852045 ILJ852044:IMM852045 IVF852044:IWI852045 JFB852044:JGE852045 JOX852044:JQA852045 JYT852044:JZW852045 KIP852044:KJS852045 KSL852044:KTO852045 LCH852044:LDK852045 LMD852044:LNG852045 LVZ852044:LXC852045 MFV852044:MGY852045 MPR852044:MQU852045 MZN852044:NAQ852045 NJJ852044:NKM852045 NTF852044:NUI852045 ODB852044:OEE852045 OMX852044:OOA852045 OWT852044:OXW852045 PGP852044:PHS852045 PQL852044:PRO852045 QAH852044:QBK852045 QKD852044:QLG852045 QTZ852044:QVC852045 RDV852044:REY852045 RNR852044:ROU852045 RXN852044:RYQ852045 SHJ852044:SIM852045 SRF852044:SSI852045 TBB852044:TCE852045 TKX852044:TMA852045 TUT852044:TVW852045 UEP852044:UFS852045 UOL852044:UPO852045 UYH852044:UZK852045 VID852044:VJG852045 VRZ852044:VTC852045 WBV852044:WCY852045 WLR852044:WMU852045 WVN852044:WWQ852045 D917580:AQ917581 JB917580:KE917581 SX917580:UA917581 ACT917580:ADW917581 AMP917580:ANS917581 AWL917580:AXO917581 BGH917580:BHK917581 BQD917580:BRG917581 BZZ917580:CBC917581 CJV917580:CKY917581 CTR917580:CUU917581 DDN917580:DEQ917581 DNJ917580:DOM917581 DXF917580:DYI917581 EHB917580:EIE917581 EQX917580:ESA917581 FAT917580:FBW917581 FKP917580:FLS917581 FUL917580:FVO917581 GEH917580:GFK917581 GOD917580:GPG917581 GXZ917580:GZC917581 HHV917580:HIY917581 HRR917580:HSU917581 IBN917580:ICQ917581 ILJ917580:IMM917581 IVF917580:IWI917581 JFB917580:JGE917581 JOX917580:JQA917581 JYT917580:JZW917581 KIP917580:KJS917581 KSL917580:KTO917581 LCH917580:LDK917581 LMD917580:LNG917581 LVZ917580:LXC917581 MFV917580:MGY917581 MPR917580:MQU917581 MZN917580:NAQ917581 NJJ917580:NKM917581 NTF917580:NUI917581 ODB917580:OEE917581 OMX917580:OOA917581 OWT917580:OXW917581 PGP917580:PHS917581 PQL917580:PRO917581 QAH917580:QBK917581 QKD917580:QLG917581 QTZ917580:QVC917581 RDV917580:REY917581 RNR917580:ROU917581 RXN917580:RYQ917581 SHJ917580:SIM917581 SRF917580:SSI917581 TBB917580:TCE917581 TKX917580:TMA917581 TUT917580:TVW917581 UEP917580:UFS917581 UOL917580:UPO917581 UYH917580:UZK917581 VID917580:VJG917581 VRZ917580:VTC917581 WBV917580:WCY917581 WLR917580:WMU917581 WVN917580:WWQ917581 D983116:AQ983117 JB983116:KE983117 SX983116:UA983117 ACT983116:ADW983117 AMP983116:ANS983117 AWL983116:AXO983117 BGH983116:BHK983117 BQD983116:BRG983117 BZZ983116:CBC983117 CJV983116:CKY983117 CTR983116:CUU983117 DDN983116:DEQ983117 DNJ983116:DOM983117 DXF983116:DYI983117 EHB983116:EIE983117 EQX983116:ESA983117 FAT983116:FBW983117 FKP983116:FLS983117 FUL983116:FVO983117 GEH983116:GFK983117 GOD983116:GPG983117 GXZ983116:GZC983117 HHV983116:HIY983117 HRR983116:HSU983117 IBN983116:ICQ983117 ILJ983116:IMM983117 IVF983116:IWI983117 JFB983116:JGE983117 JOX983116:JQA983117 JYT983116:JZW983117 KIP983116:KJS983117 KSL983116:KTO983117 LCH983116:LDK983117 LMD983116:LNG983117 LVZ983116:LXC983117 MFV983116:MGY983117 MPR983116:MQU983117 MZN983116:NAQ983117 NJJ983116:NKM983117 NTF983116:NUI983117 ODB983116:OEE983117 OMX983116:OOA983117 OWT983116:OXW983117 PGP983116:PHS983117 PQL983116:PRO983117 QAH983116:QBK983117 QKD983116:QLG983117 QTZ983116:QVC983117 RDV983116:REY983117 RNR983116:ROU983117 RXN983116:RYQ983117 SHJ983116:SIM983117 SRF983116:SSI983117 TBB983116:TCE983117 TKX983116:TMA983117 TUT983116:TVW983117 UEP983116:UFS983117 UOL983116:UPO983117 UYH983116:UZK983117 VID983116:VJG983117 VRZ983116:VTC983117 WBV983116:WCY983117 WLR983116:WMU983117 WVN983116:WWQ983117 QKD113:QLG125 D65615:AQ65615 JB65615:KE65615 SX65615:UA65615 ACT65615:ADW65615 AMP65615:ANS65615 AWL65615:AXO65615 BGH65615:BHK65615 BQD65615:BRG65615 BZZ65615:CBC65615 CJV65615:CKY65615 CTR65615:CUU65615 DDN65615:DEQ65615 DNJ65615:DOM65615 DXF65615:DYI65615 EHB65615:EIE65615 EQX65615:ESA65615 FAT65615:FBW65615 FKP65615:FLS65615 FUL65615:FVO65615 GEH65615:GFK65615 GOD65615:GPG65615 GXZ65615:GZC65615 HHV65615:HIY65615 HRR65615:HSU65615 IBN65615:ICQ65615 ILJ65615:IMM65615 IVF65615:IWI65615 JFB65615:JGE65615 JOX65615:JQA65615 JYT65615:JZW65615 KIP65615:KJS65615 KSL65615:KTO65615 LCH65615:LDK65615 LMD65615:LNG65615 LVZ65615:LXC65615 MFV65615:MGY65615 MPR65615:MQU65615 MZN65615:NAQ65615 NJJ65615:NKM65615 NTF65615:NUI65615 ODB65615:OEE65615 OMX65615:OOA65615 OWT65615:OXW65615 PGP65615:PHS65615 PQL65615:PRO65615 QAH65615:QBK65615 QKD65615:QLG65615 QTZ65615:QVC65615 RDV65615:REY65615 RNR65615:ROU65615 RXN65615:RYQ65615 SHJ65615:SIM65615 SRF65615:SSI65615 TBB65615:TCE65615 TKX65615:TMA65615 TUT65615:TVW65615 UEP65615:UFS65615 UOL65615:UPO65615 UYH65615:UZK65615 VID65615:VJG65615 VRZ65615:VTC65615 WBV65615:WCY65615 WLR65615:WMU65615 WVN65615:WWQ65615 D131151:AQ131151 JB131151:KE131151 SX131151:UA131151 ACT131151:ADW131151 AMP131151:ANS131151 AWL131151:AXO131151 BGH131151:BHK131151 BQD131151:BRG131151 BZZ131151:CBC131151 CJV131151:CKY131151 CTR131151:CUU131151 DDN131151:DEQ131151 DNJ131151:DOM131151 DXF131151:DYI131151 EHB131151:EIE131151 EQX131151:ESA131151 FAT131151:FBW131151 FKP131151:FLS131151 FUL131151:FVO131151 GEH131151:GFK131151 GOD131151:GPG131151 GXZ131151:GZC131151 HHV131151:HIY131151 HRR131151:HSU131151 IBN131151:ICQ131151 ILJ131151:IMM131151 IVF131151:IWI131151 JFB131151:JGE131151 JOX131151:JQA131151 JYT131151:JZW131151 KIP131151:KJS131151 KSL131151:KTO131151 LCH131151:LDK131151 LMD131151:LNG131151 LVZ131151:LXC131151 MFV131151:MGY131151 MPR131151:MQU131151 MZN131151:NAQ131151 NJJ131151:NKM131151 NTF131151:NUI131151 ODB131151:OEE131151 OMX131151:OOA131151 OWT131151:OXW131151 PGP131151:PHS131151 PQL131151:PRO131151 QAH131151:QBK131151 QKD131151:QLG131151 QTZ131151:QVC131151 RDV131151:REY131151 RNR131151:ROU131151 RXN131151:RYQ131151 SHJ131151:SIM131151 SRF131151:SSI131151 TBB131151:TCE131151 TKX131151:TMA131151 TUT131151:TVW131151 UEP131151:UFS131151 UOL131151:UPO131151 UYH131151:UZK131151 VID131151:VJG131151 VRZ131151:VTC131151 WBV131151:WCY131151 WLR131151:WMU131151 WVN131151:WWQ131151 D196687:AQ196687 JB196687:KE196687 SX196687:UA196687 ACT196687:ADW196687 AMP196687:ANS196687 AWL196687:AXO196687 BGH196687:BHK196687 BQD196687:BRG196687 BZZ196687:CBC196687 CJV196687:CKY196687 CTR196687:CUU196687 DDN196687:DEQ196687 DNJ196687:DOM196687 DXF196687:DYI196687 EHB196687:EIE196687 EQX196687:ESA196687 FAT196687:FBW196687 FKP196687:FLS196687 FUL196687:FVO196687 GEH196687:GFK196687 GOD196687:GPG196687 GXZ196687:GZC196687 HHV196687:HIY196687 HRR196687:HSU196687 IBN196687:ICQ196687 ILJ196687:IMM196687 IVF196687:IWI196687 JFB196687:JGE196687 JOX196687:JQA196687 JYT196687:JZW196687 KIP196687:KJS196687 KSL196687:KTO196687 LCH196687:LDK196687 LMD196687:LNG196687 LVZ196687:LXC196687 MFV196687:MGY196687 MPR196687:MQU196687 MZN196687:NAQ196687 NJJ196687:NKM196687 NTF196687:NUI196687 ODB196687:OEE196687 OMX196687:OOA196687 OWT196687:OXW196687 PGP196687:PHS196687 PQL196687:PRO196687 QAH196687:QBK196687 QKD196687:QLG196687 QTZ196687:QVC196687 RDV196687:REY196687 RNR196687:ROU196687 RXN196687:RYQ196687 SHJ196687:SIM196687 SRF196687:SSI196687 TBB196687:TCE196687 TKX196687:TMA196687 TUT196687:TVW196687 UEP196687:UFS196687 UOL196687:UPO196687 UYH196687:UZK196687 VID196687:VJG196687 VRZ196687:VTC196687 WBV196687:WCY196687 WLR196687:WMU196687 WVN196687:WWQ196687 D262223:AQ262223 JB262223:KE262223 SX262223:UA262223 ACT262223:ADW262223 AMP262223:ANS262223 AWL262223:AXO262223 BGH262223:BHK262223 BQD262223:BRG262223 BZZ262223:CBC262223 CJV262223:CKY262223 CTR262223:CUU262223 DDN262223:DEQ262223 DNJ262223:DOM262223 DXF262223:DYI262223 EHB262223:EIE262223 EQX262223:ESA262223 FAT262223:FBW262223 FKP262223:FLS262223 FUL262223:FVO262223 GEH262223:GFK262223 GOD262223:GPG262223 GXZ262223:GZC262223 HHV262223:HIY262223 HRR262223:HSU262223 IBN262223:ICQ262223 ILJ262223:IMM262223 IVF262223:IWI262223 JFB262223:JGE262223 JOX262223:JQA262223 JYT262223:JZW262223 KIP262223:KJS262223 KSL262223:KTO262223 LCH262223:LDK262223 LMD262223:LNG262223 LVZ262223:LXC262223 MFV262223:MGY262223 MPR262223:MQU262223 MZN262223:NAQ262223 NJJ262223:NKM262223 NTF262223:NUI262223 ODB262223:OEE262223 OMX262223:OOA262223 OWT262223:OXW262223 PGP262223:PHS262223 PQL262223:PRO262223 QAH262223:QBK262223 QKD262223:QLG262223 QTZ262223:QVC262223 RDV262223:REY262223 RNR262223:ROU262223 RXN262223:RYQ262223 SHJ262223:SIM262223 SRF262223:SSI262223 TBB262223:TCE262223 TKX262223:TMA262223 TUT262223:TVW262223 UEP262223:UFS262223 UOL262223:UPO262223 UYH262223:UZK262223 VID262223:VJG262223 VRZ262223:VTC262223 WBV262223:WCY262223 WLR262223:WMU262223 WVN262223:WWQ262223 D327759:AQ327759 JB327759:KE327759 SX327759:UA327759 ACT327759:ADW327759 AMP327759:ANS327759 AWL327759:AXO327759 BGH327759:BHK327759 BQD327759:BRG327759 BZZ327759:CBC327759 CJV327759:CKY327759 CTR327759:CUU327759 DDN327759:DEQ327759 DNJ327759:DOM327759 DXF327759:DYI327759 EHB327759:EIE327759 EQX327759:ESA327759 FAT327759:FBW327759 FKP327759:FLS327759 FUL327759:FVO327759 GEH327759:GFK327759 GOD327759:GPG327759 GXZ327759:GZC327759 HHV327759:HIY327759 HRR327759:HSU327759 IBN327759:ICQ327759 ILJ327759:IMM327759 IVF327759:IWI327759 JFB327759:JGE327759 JOX327759:JQA327759 JYT327759:JZW327759 KIP327759:KJS327759 KSL327759:KTO327759 LCH327759:LDK327759 LMD327759:LNG327759 LVZ327759:LXC327759 MFV327759:MGY327759 MPR327759:MQU327759 MZN327759:NAQ327759 NJJ327759:NKM327759 NTF327759:NUI327759 ODB327759:OEE327759 OMX327759:OOA327759 OWT327759:OXW327759 PGP327759:PHS327759 PQL327759:PRO327759 QAH327759:QBK327759 QKD327759:QLG327759 QTZ327759:QVC327759 RDV327759:REY327759 RNR327759:ROU327759 RXN327759:RYQ327759 SHJ327759:SIM327759 SRF327759:SSI327759 TBB327759:TCE327759 TKX327759:TMA327759 TUT327759:TVW327759 UEP327759:UFS327759 UOL327759:UPO327759 UYH327759:UZK327759 VID327759:VJG327759 VRZ327759:VTC327759 WBV327759:WCY327759 WLR327759:WMU327759 WVN327759:WWQ327759 D393295:AQ393295 JB393295:KE393295 SX393295:UA393295 ACT393295:ADW393295 AMP393295:ANS393295 AWL393295:AXO393295 BGH393295:BHK393295 BQD393295:BRG393295 BZZ393295:CBC393295 CJV393295:CKY393295 CTR393295:CUU393295 DDN393295:DEQ393295 DNJ393295:DOM393295 DXF393295:DYI393295 EHB393295:EIE393295 EQX393295:ESA393295 FAT393295:FBW393295 FKP393295:FLS393295 FUL393295:FVO393295 GEH393295:GFK393295 GOD393295:GPG393295 GXZ393295:GZC393295 HHV393295:HIY393295 HRR393295:HSU393295 IBN393295:ICQ393295 ILJ393295:IMM393295 IVF393295:IWI393295 JFB393295:JGE393295 JOX393295:JQA393295 JYT393295:JZW393295 KIP393295:KJS393295 KSL393295:KTO393295 LCH393295:LDK393295 LMD393295:LNG393295 LVZ393295:LXC393295 MFV393295:MGY393295 MPR393295:MQU393295 MZN393295:NAQ393295 NJJ393295:NKM393295 NTF393295:NUI393295 ODB393295:OEE393295 OMX393295:OOA393295 OWT393295:OXW393295 PGP393295:PHS393295 PQL393295:PRO393295 QAH393295:QBK393295 QKD393295:QLG393295 QTZ393295:QVC393295 RDV393295:REY393295 RNR393295:ROU393295 RXN393295:RYQ393295 SHJ393295:SIM393295 SRF393295:SSI393295 TBB393295:TCE393295 TKX393295:TMA393295 TUT393295:TVW393295 UEP393295:UFS393295 UOL393295:UPO393295 UYH393295:UZK393295 VID393295:VJG393295 VRZ393295:VTC393295 WBV393295:WCY393295 WLR393295:WMU393295 WVN393295:WWQ393295 D458831:AQ458831 JB458831:KE458831 SX458831:UA458831 ACT458831:ADW458831 AMP458831:ANS458831 AWL458831:AXO458831 BGH458831:BHK458831 BQD458831:BRG458831 BZZ458831:CBC458831 CJV458831:CKY458831 CTR458831:CUU458831 DDN458831:DEQ458831 DNJ458831:DOM458831 DXF458831:DYI458831 EHB458831:EIE458831 EQX458831:ESA458831 FAT458831:FBW458831 FKP458831:FLS458831 FUL458831:FVO458831 GEH458831:GFK458831 GOD458831:GPG458831 GXZ458831:GZC458831 HHV458831:HIY458831 HRR458831:HSU458831 IBN458831:ICQ458831 ILJ458831:IMM458831 IVF458831:IWI458831 JFB458831:JGE458831 JOX458831:JQA458831 JYT458831:JZW458831 KIP458831:KJS458831 KSL458831:KTO458831 LCH458831:LDK458831 LMD458831:LNG458831 LVZ458831:LXC458831 MFV458831:MGY458831 MPR458831:MQU458831 MZN458831:NAQ458831 NJJ458831:NKM458831 NTF458831:NUI458831 ODB458831:OEE458831 OMX458831:OOA458831 OWT458831:OXW458831 PGP458831:PHS458831 PQL458831:PRO458831 QAH458831:QBK458831 QKD458831:QLG458831 QTZ458831:QVC458831 RDV458831:REY458831 RNR458831:ROU458831 RXN458831:RYQ458831 SHJ458831:SIM458831 SRF458831:SSI458831 TBB458831:TCE458831 TKX458831:TMA458831 TUT458831:TVW458831 UEP458831:UFS458831 UOL458831:UPO458831 UYH458831:UZK458831 VID458831:VJG458831 VRZ458831:VTC458831 WBV458831:WCY458831 WLR458831:WMU458831 WVN458831:WWQ458831 D524367:AQ524367 JB524367:KE524367 SX524367:UA524367 ACT524367:ADW524367 AMP524367:ANS524367 AWL524367:AXO524367 BGH524367:BHK524367 BQD524367:BRG524367 BZZ524367:CBC524367 CJV524367:CKY524367 CTR524367:CUU524367 DDN524367:DEQ524367 DNJ524367:DOM524367 DXF524367:DYI524367 EHB524367:EIE524367 EQX524367:ESA524367 FAT524367:FBW524367 FKP524367:FLS524367 FUL524367:FVO524367 GEH524367:GFK524367 GOD524367:GPG524367 GXZ524367:GZC524367 HHV524367:HIY524367 HRR524367:HSU524367 IBN524367:ICQ524367 ILJ524367:IMM524367 IVF524367:IWI524367 JFB524367:JGE524367 JOX524367:JQA524367 JYT524367:JZW524367 KIP524367:KJS524367 KSL524367:KTO524367 LCH524367:LDK524367 LMD524367:LNG524367 LVZ524367:LXC524367 MFV524367:MGY524367 MPR524367:MQU524367 MZN524367:NAQ524367 NJJ524367:NKM524367 NTF524367:NUI524367 ODB524367:OEE524367 OMX524367:OOA524367 OWT524367:OXW524367 PGP524367:PHS524367 PQL524367:PRO524367 QAH524367:QBK524367 QKD524367:QLG524367 QTZ524367:QVC524367 RDV524367:REY524367 RNR524367:ROU524367 RXN524367:RYQ524367 SHJ524367:SIM524367 SRF524367:SSI524367 TBB524367:TCE524367 TKX524367:TMA524367 TUT524367:TVW524367 UEP524367:UFS524367 UOL524367:UPO524367 UYH524367:UZK524367 VID524367:VJG524367 VRZ524367:VTC524367 WBV524367:WCY524367 WLR524367:WMU524367 WVN524367:WWQ524367 D589903:AQ589903 JB589903:KE589903 SX589903:UA589903 ACT589903:ADW589903 AMP589903:ANS589903 AWL589903:AXO589903 BGH589903:BHK589903 BQD589903:BRG589903 BZZ589903:CBC589903 CJV589903:CKY589903 CTR589903:CUU589903 DDN589903:DEQ589903 DNJ589903:DOM589903 DXF589903:DYI589903 EHB589903:EIE589903 EQX589903:ESA589903 FAT589903:FBW589903 FKP589903:FLS589903 FUL589903:FVO589903 GEH589903:GFK589903 GOD589903:GPG589903 GXZ589903:GZC589903 HHV589903:HIY589903 HRR589903:HSU589903 IBN589903:ICQ589903 ILJ589903:IMM589903 IVF589903:IWI589903 JFB589903:JGE589903 JOX589903:JQA589903 JYT589903:JZW589903 KIP589903:KJS589903 KSL589903:KTO589903 LCH589903:LDK589903 LMD589903:LNG589903 LVZ589903:LXC589903 MFV589903:MGY589903 MPR589903:MQU589903 MZN589903:NAQ589903 NJJ589903:NKM589903 NTF589903:NUI589903 ODB589903:OEE589903 OMX589903:OOA589903 OWT589903:OXW589903 PGP589903:PHS589903 PQL589903:PRO589903 QAH589903:QBK589903 QKD589903:QLG589903 QTZ589903:QVC589903 RDV589903:REY589903 RNR589903:ROU589903 RXN589903:RYQ589903 SHJ589903:SIM589903 SRF589903:SSI589903 TBB589903:TCE589903 TKX589903:TMA589903 TUT589903:TVW589903 UEP589903:UFS589903 UOL589903:UPO589903 UYH589903:UZK589903 VID589903:VJG589903 VRZ589903:VTC589903 WBV589903:WCY589903 WLR589903:WMU589903 WVN589903:WWQ589903 D655439:AQ655439 JB655439:KE655439 SX655439:UA655439 ACT655439:ADW655439 AMP655439:ANS655439 AWL655439:AXO655439 BGH655439:BHK655439 BQD655439:BRG655439 BZZ655439:CBC655439 CJV655439:CKY655439 CTR655439:CUU655439 DDN655439:DEQ655439 DNJ655439:DOM655439 DXF655439:DYI655439 EHB655439:EIE655439 EQX655439:ESA655439 FAT655439:FBW655439 FKP655439:FLS655439 FUL655439:FVO655439 GEH655439:GFK655439 GOD655439:GPG655439 GXZ655439:GZC655439 HHV655439:HIY655439 HRR655439:HSU655439 IBN655439:ICQ655439 ILJ655439:IMM655439 IVF655439:IWI655439 JFB655439:JGE655439 JOX655439:JQA655439 JYT655439:JZW655439 KIP655439:KJS655439 KSL655439:KTO655439 LCH655439:LDK655439 LMD655439:LNG655439 LVZ655439:LXC655439 MFV655439:MGY655439 MPR655439:MQU655439 MZN655439:NAQ655439 NJJ655439:NKM655439 NTF655439:NUI655439 ODB655439:OEE655439 OMX655439:OOA655439 OWT655439:OXW655439 PGP655439:PHS655439 PQL655439:PRO655439 QAH655439:QBK655439 QKD655439:QLG655439 QTZ655439:QVC655439 RDV655439:REY655439 RNR655439:ROU655439 RXN655439:RYQ655439 SHJ655439:SIM655439 SRF655439:SSI655439 TBB655439:TCE655439 TKX655439:TMA655439 TUT655439:TVW655439 UEP655439:UFS655439 UOL655439:UPO655439 UYH655439:UZK655439 VID655439:VJG655439 VRZ655439:VTC655439 WBV655439:WCY655439 WLR655439:WMU655439 WVN655439:WWQ655439 D720975:AQ720975 JB720975:KE720975 SX720975:UA720975 ACT720975:ADW720975 AMP720975:ANS720975 AWL720975:AXO720975 BGH720975:BHK720975 BQD720975:BRG720975 BZZ720975:CBC720975 CJV720975:CKY720975 CTR720975:CUU720975 DDN720975:DEQ720975 DNJ720975:DOM720975 DXF720975:DYI720975 EHB720975:EIE720975 EQX720975:ESA720975 FAT720975:FBW720975 FKP720975:FLS720975 FUL720975:FVO720975 GEH720975:GFK720975 GOD720975:GPG720975 GXZ720975:GZC720975 HHV720975:HIY720975 HRR720975:HSU720975 IBN720975:ICQ720975 ILJ720975:IMM720975 IVF720975:IWI720975 JFB720975:JGE720975 JOX720975:JQA720975 JYT720975:JZW720975 KIP720975:KJS720975 KSL720975:KTO720975 LCH720975:LDK720975 LMD720975:LNG720975 LVZ720975:LXC720975 MFV720975:MGY720975 MPR720975:MQU720975 MZN720975:NAQ720975 NJJ720975:NKM720975 NTF720975:NUI720975 ODB720975:OEE720975 OMX720975:OOA720975 OWT720975:OXW720975 PGP720975:PHS720975 PQL720975:PRO720975 QAH720975:QBK720975 QKD720975:QLG720975 QTZ720975:QVC720975 RDV720975:REY720975 RNR720975:ROU720975 RXN720975:RYQ720975 SHJ720975:SIM720975 SRF720975:SSI720975 TBB720975:TCE720975 TKX720975:TMA720975 TUT720975:TVW720975 UEP720975:UFS720975 UOL720975:UPO720975 UYH720975:UZK720975 VID720975:VJG720975 VRZ720975:VTC720975 WBV720975:WCY720975 WLR720975:WMU720975 WVN720975:WWQ720975 D786511:AQ786511 JB786511:KE786511 SX786511:UA786511 ACT786511:ADW786511 AMP786511:ANS786511 AWL786511:AXO786511 BGH786511:BHK786511 BQD786511:BRG786511 BZZ786511:CBC786511 CJV786511:CKY786511 CTR786511:CUU786511 DDN786511:DEQ786511 DNJ786511:DOM786511 DXF786511:DYI786511 EHB786511:EIE786511 EQX786511:ESA786511 FAT786511:FBW786511 FKP786511:FLS786511 FUL786511:FVO786511 GEH786511:GFK786511 GOD786511:GPG786511 GXZ786511:GZC786511 HHV786511:HIY786511 HRR786511:HSU786511 IBN786511:ICQ786511 ILJ786511:IMM786511 IVF786511:IWI786511 JFB786511:JGE786511 JOX786511:JQA786511 JYT786511:JZW786511 KIP786511:KJS786511 KSL786511:KTO786511 LCH786511:LDK786511 LMD786511:LNG786511 LVZ786511:LXC786511 MFV786511:MGY786511 MPR786511:MQU786511 MZN786511:NAQ786511 NJJ786511:NKM786511 NTF786511:NUI786511 ODB786511:OEE786511 OMX786511:OOA786511 OWT786511:OXW786511 PGP786511:PHS786511 PQL786511:PRO786511 QAH786511:QBK786511 QKD786511:QLG786511 QTZ786511:QVC786511 RDV786511:REY786511 RNR786511:ROU786511 RXN786511:RYQ786511 SHJ786511:SIM786511 SRF786511:SSI786511 TBB786511:TCE786511 TKX786511:TMA786511 TUT786511:TVW786511 UEP786511:UFS786511 UOL786511:UPO786511 UYH786511:UZK786511 VID786511:VJG786511 VRZ786511:VTC786511 WBV786511:WCY786511 WLR786511:WMU786511 WVN786511:WWQ786511 D852047:AQ852047 JB852047:KE852047 SX852047:UA852047 ACT852047:ADW852047 AMP852047:ANS852047 AWL852047:AXO852047 BGH852047:BHK852047 BQD852047:BRG852047 BZZ852047:CBC852047 CJV852047:CKY852047 CTR852047:CUU852047 DDN852047:DEQ852047 DNJ852047:DOM852047 DXF852047:DYI852047 EHB852047:EIE852047 EQX852047:ESA852047 FAT852047:FBW852047 FKP852047:FLS852047 FUL852047:FVO852047 GEH852047:GFK852047 GOD852047:GPG852047 GXZ852047:GZC852047 HHV852047:HIY852047 HRR852047:HSU852047 IBN852047:ICQ852047 ILJ852047:IMM852047 IVF852047:IWI852047 JFB852047:JGE852047 JOX852047:JQA852047 JYT852047:JZW852047 KIP852047:KJS852047 KSL852047:KTO852047 LCH852047:LDK852047 LMD852047:LNG852047 LVZ852047:LXC852047 MFV852047:MGY852047 MPR852047:MQU852047 MZN852047:NAQ852047 NJJ852047:NKM852047 NTF852047:NUI852047 ODB852047:OEE852047 OMX852047:OOA852047 OWT852047:OXW852047 PGP852047:PHS852047 PQL852047:PRO852047 QAH852047:QBK852047 QKD852047:QLG852047 QTZ852047:QVC852047 RDV852047:REY852047 RNR852047:ROU852047 RXN852047:RYQ852047 SHJ852047:SIM852047 SRF852047:SSI852047 TBB852047:TCE852047 TKX852047:TMA852047 TUT852047:TVW852047 UEP852047:UFS852047 UOL852047:UPO852047 UYH852047:UZK852047 VID852047:VJG852047 VRZ852047:VTC852047 WBV852047:WCY852047 WLR852047:WMU852047 WVN852047:WWQ852047 D917583:AQ917583 JB917583:KE917583 SX917583:UA917583 ACT917583:ADW917583 AMP917583:ANS917583 AWL917583:AXO917583 BGH917583:BHK917583 BQD917583:BRG917583 BZZ917583:CBC917583 CJV917583:CKY917583 CTR917583:CUU917583 DDN917583:DEQ917583 DNJ917583:DOM917583 DXF917583:DYI917583 EHB917583:EIE917583 EQX917583:ESA917583 FAT917583:FBW917583 FKP917583:FLS917583 FUL917583:FVO917583 GEH917583:GFK917583 GOD917583:GPG917583 GXZ917583:GZC917583 HHV917583:HIY917583 HRR917583:HSU917583 IBN917583:ICQ917583 ILJ917583:IMM917583 IVF917583:IWI917583 JFB917583:JGE917583 JOX917583:JQA917583 JYT917583:JZW917583 KIP917583:KJS917583 KSL917583:KTO917583 LCH917583:LDK917583 LMD917583:LNG917583 LVZ917583:LXC917583 MFV917583:MGY917583 MPR917583:MQU917583 MZN917583:NAQ917583 NJJ917583:NKM917583 NTF917583:NUI917583 ODB917583:OEE917583 OMX917583:OOA917583 OWT917583:OXW917583 PGP917583:PHS917583 PQL917583:PRO917583 QAH917583:QBK917583 QKD917583:QLG917583 QTZ917583:QVC917583 RDV917583:REY917583 RNR917583:ROU917583 RXN917583:RYQ917583 SHJ917583:SIM917583 SRF917583:SSI917583 TBB917583:TCE917583 TKX917583:TMA917583 TUT917583:TVW917583 UEP917583:UFS917583 UOL917583:UPO917583 UYH917583:UZK917583 VID917583:VJG917583 VRZ917583:VTC917583 WBV917583:WCY917583 WLR917583:WMU917583 WVN917583:WWQ917583 D983119:AQ983119 JB983119:KE983119 SX983119:UA983119 ACT983119:ADW983119 AMP983119:ANS983119 AWL983119:AXO983119 BGH983119:BHK983119 BQD983119:BRG983119 BZZ983119:CBC983119 CJV983119:CKY983119 CTR983119:CUU983119 DDN983119:DEQ983119 DNJ983119:DOM983119 DXF983119:DYI983119 EHB983119:EIE983119 EQX983119:ESA983119 FAT983119:FBW983119 FKP983119:FLS983119 FUL983119:FVO983119 GEH983119:GFK983119 GOD983119:GPG983119 GXZ983119:GZC983119 HHV983119:HIY983119 HRR983119:HSU983119 IBN983119:ICQ983119 ILJ983119:IMM983119 IVF983119:IWI983119 JFB983119:JGE983119 JOX983119:JQA983119 JYT983119:JZW983119 KIP983119:KJS983119 KSL983119:KTO983119 LCH983119:LDK983119 LMD983119:LNG983119 LVZ983119:LXC983119 MFV983119:MGY983119 MPR983119:MQU983119 MZN983119:NAQ983119 NJJ983119:NKM983119 NTF983119:NUI983119 ODB983119:OEE983119 OMX983119:OOA983119 OWT983119:OXW983119 PGP983119:PHS983119 PQL983119:PRO983119 QAH983119:QBK983119 QKD983119:QLG983119 QTZ983119:QVC983119 RDV983119:REY983119 RNR983119:ROU983119 RXN983119:RYQ983119 SHJ983119:SIM983119 SRF983119:SSI983119 TBB983119:TCE983119 TKX983119:TMA983119 TUT983119:TVW983119 UEP983119:UFS983119 UOL983119:UPO983119 UYH983119:UZK983119 VID983119:VJG983119 VRZ983119:VTC983119 WBV983119:WCY983119 WLR983119:WMU983119 WVN983119:WWQ983119 UOL113:UPO125 D65617:AQ65618 JB65617:KE65618 SX65617:UA65618 ACT65617:ADW65618 AMP65617:ANS65618 AWL65617:AXO65618 BGH65617:BHK65618 BQD65617:BRG65618 BZZ65617:CBC65618 CJV65617:CKY65618 CTR65617:CUU65618 DDN65617:DEQ65618 DNJ65617:DOM65618 DXF65617:DYI65618 EHB65617:EIE65618 EQX65617:ESA65618 FAT65617:FBW65618 FKP65617:FLS65618 FUL65617:FVO65618 GEH65617:GFK65618 GOD65617:GPG65618 GXZ65617:GZC65618 HHV65617:HIY65618 HRR65617:HSU65618 IBN65617:ICQ65618 ILJ65617:IMM65618 IVF65617:IWI65618 JFB65617:JGE65618 JOX65617:JQA65618 JYT65617:JZW65618 KIP65617:KJS65618 KSL65617:KTO65618 LCH65617:LDK65618 LMD65617:LNG65618 LVZ65617:LXC65618 MFV65617:MGY65618 MPR65617:MQU65618 MZN65617:NAQ65618 NJJ65617:NKM65618 NTF65617:NUI65618 ODB65617:OEE65618 OMX65617:OOA65618 OWT65617:OXW65618 PGP65617:PHS65618 PQL65617:PRO65618 QAH65617:QBK65618 QKD65617:QLG65618 QTZ65617:QVC65618 RDV65617:REY65618 RNR65617:ROU65618 RXN65617:RYQ65618 SHJ65617:SIM65618 SRF65617:SSI65618 TBB65617:TCE65618 TKX65617:TMA65618 TUT65617:TVW65618 UEP65617:UFS65618 UOL65617:UPO65618 UYH65617:UZK65618 VID65617:VJG65618 VRZ65617:VTC65618 WBV65617:WCY65618 WLR65617:WMU65618 WVN65617:WWQ65618 D131153:AQ131154 JB131153:KE131154 SX131153:UA131154 ACT131153:ADW131154 AMP131153:ANS131154 AWL131153:AXO131154 BGH131153:BHK131154 BQD131153:BRG131154 BZZ131153:CBC131154 CJV131153:CKY131154 CTR131153:CUU131154 DDN131153:DEQ131154 DNJ131153:DOM131154 DXF131153:DYI131154 EHB131153:EIE131154 EQX131153:ESA131154 FAT131153:FBW131154 FKP131153:FLS131154 FUL131153:FVO131154 GEH131153:GFK131154 GOD131153:GPG131154 GXZ131153:GZC131154 HHV131153:HIY131154 HRR131153:HSU131154 IBN131153:ICQ131154 ILJ131153:IMM131154 IVF131153:IWI131154 JFB131153:JGE131154 JOX131153:JQA131154 JYT131153:JZW131154 KIP131153:KJS131154 KSL131153:KTO131154 LCH131153:LDK131154 LMD131153:LNG131154 LVZ131153:LXC131154 MFV131153:MGY131154 MPR131153:MQU131154 MZN131153:NAQ131154 NJJ131153:NKM131154 NTF131153:NUI131154 ODB131153:OEE131154 OMX131153:OOA131154 OWT131153:OXW131154 PGP131153:PHS131154 PQL131153:PRO131154 QAH131153:QBK131154 QKD131153:QLG131154 QTZ131153:QVC131154 RDV131153:REY131154 RNR131153:ROU131154 RXN131153:RYQ131154 SHJ131153:SIM131154 SRF131153:SSI131154 TBB131153:TCE131154 TKX131153:TMA131154 TUT131153:TVW131154 UEP131153:UFS131154 UOL131153:UPO131154 UYH131153:UZK131154 VID131153:VJG131154 VRZ131153:VTC131154 WBV131153:WCY131154 WLR131153:WMU131154 WVN131153:WWQ131154 D196689:AQ196690 JB196689:KE196690 SX196689:UA196690 ACT196689:ADW196690 AMP196689:ANS196690 AWL196689:AXO196690 BGH196689:BHK196690 BQD196689:BRG196690 BZZ196689:CBC196690 CJV196689:CKY196690 CTR196689:CUU196690 DDN196689:DEQ196690 DNJ196689:DOM196690 DXF196689:DYI196690 EHB196689:EIE196690 EQX196689:ESA196690 FAT196689:FBW196690 FKP196689:FLS196690 FUL196689:FVO196690 GEH196689:GFK196690 GOD196689:GPG196690 GXZ196689:GZC196690 HHV196689:HIY196690 HRR196689:HSU196690 IBN196689:ICQ196690 ILJ196689:IMM196690 IVF196689:IWI196690 JFB196689:JGE196690 JOX196689:JQA196690 JYT196689:JZW196690 KIP196689:KJS196690 KSL196689:KTO196690 LCH196689:LDK196690 LMD196689:LNG196690 LVZ196689:LXC196690 MFV196689:MGY196690 MPR196689:MQU196690 MZN196689:NAQ196690 NJJ196689:NKM196690 NTF196689:NUI196690 ODB196689:OEE196690 OMX196689:OOA196690 OWT196689:OXW196690 PGP196689:PHS196690 PQL196689:PRO196690 QAH196689:QBK196690 QKD196689:QLG196690 QTZ196689:QVC196690 RDV196689:REY196690 RNR196689:ROU196690 RXN196689:RYQ196690 SHJ196689:SIM196690 SRF196689:SSI196690 TBB196689:TCE196690 TKX196689:TMA196690 TUT196689:TVW196690 UEP196689:UFS196690 UOL196689:UPO196690 UYH196689:UZK196690 VID196689:VJG196690 VRZ196689:VTC196690 WBV196689:WCY196690 WLR196689:WMU196690 WVN196689:WWQ196690 D262225:AQ262226 JB262225:KE262226 SX262225:UA262226 ACT262225:ADW262226 AMP262225:ANS262226 AWL262225:AXO262226 BGH262225:BHK262226 BQD262225:BRG262226 BZZ262225:CBC262226 CJV262225:CKY262226 CTR262225:CUU262226 DDN262225:DEQ262226 DNJ262225:DOM262226 DXF262225:DYI262226 EHB262225:EIE262226 EQX262225:ESA262226 FAT262225:FBW262226 FKP262225:FLS262226 FUL262225:FVO262226 GEH262225:GFK262226 GOD262225:GPG262226 GXZ262225:GZC262226 HHV262225:HIY262226 HRR262225:HSU262226 IBN262225:ICQ262226 ILJ262225:IMM262226 IVF262225:IWI262226 JFB262225:JGE262226 JOX262225:JQA262226 JYT262225:JZW262226 KIP262225:KJS262226 KSL262225:KTO262226 LCH262225:LDK262226 LMD262225:LNG262226 LVZ262225:LXC262226 MFV262225:MGY262226 MPR262225:MQU262226 MZN262225:NAQ262226 NJJ262225:NKM262226 NTF262225:NUI262226 ODB262225:OEE262226 OMX262225:OOA262226 OWT262225:OXW262226 PGP262225:PHS262226 PQL262225:PRO262226 QAH262225:QBK262226 QKD262225:QLG262226 QTZ262225:QVC262226 RDV262225:REY262226 RNR262225:ROU262226 RXN262225:RYQ262226 SHJ262225:SIM262226 SRF262225:SSI262226 TBB262225:TCE262226 TKX262225:TMA262226 TUT262225:TVW262226 UEP262225:UFS262226 UOL262225:UPO262226 UYH262225:UZK262226 VID262225:VJG262226 VRZ262225:VTC262226 WBV262225:WCY262226 WLR262225:WMU262226 WVN262225:WWQ262226 D327761:AQ327762 JB327761:KE327762 SX327761:UA327762 ACT327761:ADW327762 AMP327761:ANS327762 AWL327761:AXO327762 BGH327761:BHK327762 BQD327761:BRG327762 BZZ327761:CBC327762 CJV327761:CKY327762 CTR327761:CUU327762 DDN327761:DEQ327762 DNJ327761:DOM327762 DXF327761:DYI327762 EHB327761:EIE327762 EQX327761:ESA327762 FAT327761:FBW327762 FKP327761:FLS327762 FUL327761:FVO327762 GEH327761:GFK327762 GOD327761:GPG327762 GXZ327761:GZC327762 HHV327761:HIY327762 HRR327761:HSU327762 IBN327761:ICQ327762 ILJ327761:IMM327762 IVF327761:IWI327762 JFB327761:JGE327762 JOX327761:JQA327762 JYT327761:JZW327762 KIP327761:KJS327762 KSL327761:KTO327762 LCH327761:LDK327762 LMD327761:LNG327762 LVZ327761:LXC327762 MFV327761:MGY327762 MPR327761:MQU327762 MZN327761:NAQ327762 NJJ327761:NKM327762 NTF327761:NUI327762 ODB327761:OEE327762 OMX327761:OOA327762 OWT327761:OXW327762 PGP327761:PHS327762 PQL327761:PRO327762 QAH327761:QBK327762 QKD327761:QLG327762 QTZ327761:QVC327762 RDV327761:REY327762 RNR327761:ROU327762 RXN327761:RYQ327762 SHJ327761:SIM327762 SRF327761:SSI327762 TBB327761:TCE327762 TKX327761:TMA327762 TUT327761:TVW327762 UEP327761:UFS327762 UOL327761:UPO327762 UYH327761:UZK327762 VID327761:VJG327762 VRZ327761:VTC327762 WBV327761:WCY327762 WLR327761:WMU327762 WVN327761:WWQ327762 D393297:AQ393298 JB393297:KE393298 SX393297:UA393298 ACT393297:ADW393298 AMP393297:ANS393298 AWL393297:AXO393298 BGH393297:BHK393298 BQD393297:BRG393298 BZZ393297:CBC393298 CJV393297:CKY393298 CTR393297:CUU393298 DDN393297:DEQ393298 DNJ393297:DOM393298 DXF393297:DYI393298 EHB393297:EIE393298 EQX393297:ESA393298 FAT393297:FBW393298 FKP393297:FLS393298 FUL393297:FVO393298 GEH393297:GFK393298 GOD393297:GPG393298 GXZ393297:GZC393298 HHV393297:HIY393298 HRR393297:HSU393298 IBN393297:ICQ393298 ILJ393297:IMM393298 IVF393297:IWI393298 JFB393297:JGE393298 JOX393297:JQA393298 JYT393297:JZW393298 KIP393297:KJS393298 KSL393297:KTO393298 LCH393297:LDK393298 LMD393297:LNG393298 LVZ393297:LXC393298 MFV393297:MGY393298 MPR393297:MQU393298 MZN393297:NAQ393298 NJJ393297:NKM393298 NTF393297:NUI393298 ODB393297:OEE393298 OMX393297:OOA393298 OWT393297:OXW393298 PGP393297:PHS393298 PQL393297:PRO393298 QAH393297:QBK393298 QKD393297:QLG393298 QTZ393297:QVC393298 RDV393297:REY393298 RNR393297:ROU393298 RXN393297:RYQ393298 SHJ393297:SIM393298 SRF393297:SSI393298 TBB393297:TCE393298 TKX393297:TMA393298 TUT393297:TVW393298 UEP393297:UFS393298 UOL393297:UPO393298 UYH393297:UZK393298 VID393297:VJG393298 VRZ393297:VTC393298 WBV393297:WCY393298 WLR393297:WMU393298 WVN393297:WWQ393298 D458833:AQ458834 JB458833:KE458834 SX458833:UA458834 ACT458833:ADW458834 AMP458833:ANS458834 AWL458833:AXO458834 BGH458833:BHK458834 BQD458833:BRG458834 BZZ458833:CBC458834 CJV458833:CKY458834 CTR458833:CUU458834 DDN458833:DEQ458834 DNJ458833:DOM458834 DXF458833:DYI458834 EHB458833:EIE458834 EQX458833:ESA458834 FAT458833:FBW458834 FKP458833:FLS458834 FUL458833:FVO458834 GEH458833:GFK458834 GOD458833:GPG458834 GXZ458833:GZC458834 HHV458833:HIY458834 HRR458833:HSU458834 IBN458833:ICQ458834 ILJ458833:IMM458834 IVF458833:IWI458834 JFB458833:JGE458834 JOX458833:JQA458834 JYT458833:JZW458834 KIP458833:KJS458834 KSL458833:KTO458834 LCH458833:LDK458834 LMD458833:LNG458834 LVZ458833:LXC458834 MFV458833:MGY458834 MPR458833:MQU458834 MZN458833:NAQ458834 NJJ458833:NKM458834 NTF458833:NUI458834 ODB458833:OEE458834 OMX458833:OOA458834 OWT458833:OXW458834 PGP458833:PHS458834 PQL458833:PRO458834 QAH458833:QBK458834 QKD458833:QLG458834 QTZ458833:QVC458834 RDV458833:REY458834 RNR458833:ROU458834 RXN458833:RYQ458834 SHJ458833:SIM458834 SRF458833:SSI458834 TBB458833:TCE458834 TKX458833:TMA458834 TUT458833:TVW458834 UEP458833:UFS458834 UOL458833:UPO458834 UYH458833:UZK458834 VID458833:VJG458834 VRZ458833:VTC458834 WBV458833:WCY458834 WLR458833:WMU458834 WVN458833:WWQ458834 D524369:AQ524370 JB524369:KE524370 SX524369:UA524370 ACT524369:ADW524370 AMP524369:ANS524370 AWL524369:AXO524370 BGH524369:BHK524370 BQD524369:BRG524370 BZZ524369:CBC524370 CJV524369:CKY524370 CTR524369:CUU524370 DDN524369:DEQ524370 DNJ524369:DOM524370 DXF524369:DYI524370 EHB524369:EIE524370 EQX524369:ESA524370 FAT524369:FBW524370 FKP524369:FLS524370 FUL524369:FVO524370 GEH524369:GFK524370 GOD524369:GPG524370 GXZ524369:GZC524370 HHV524369:HIY524370 HRR524369:HSU524370 IBN524369:ICQ524370 ILJ524369:IMM524370 IVF524369:IWI524370 JFB524369:JGE524370 JOX524369:JQA524370 JYT524369:JZW524370 KIP524369:KJS524370 KSL524369:KTO524370 LCH524369:LDK524370 LMD524369:LNG524370 LVZ524369:LXC524370 MFV524369:MGY524370 MPR524369:MQU524370 MZN524369:NAQ524370 NJJ524369:NKM524370 NTF524369:NUI524370 ODB524369:OEE524370 OMX524369:OOA524370 OWT524369:OXW524370 PGP524369:PHS524370 PQL524369:PRO524370 QAH524369:QBK524370 QKD524369:QLG524370 QTZ524369:QVC524370 RDV524369:REY524370 RNR524369:ROU524370 RXN524369:RYQ524370 SHJ524369:SIM524370 SRF524369:SSI524370 TBB524369:TCE524370 TKX524369:TMA524370 TUT524369:TVW524370 UEP524369:UFS524370 UOL524369:UPO524370 UYH524369:UZK524370 VID524369:VJG524370 VRZ524369:VTC524370 WBV524369:WCY524370 WLR524369:WMU524370 WVN524369:WWQ524370 D589905:AQ589906 JB589905:KE589906 SX589905:UA589906 ACT589905:ADW589906 AMP589905:ANS589906 AWL589905:AXO589906 BGH589905:BHK589906 BQD589905:BRG589906 BZZ589905:CBC589906 CJV589905:CKY589906 CTR589905:CUU589906 DDN589905:DEQ589906 DNJ589905:DOM589906 DXF589905:DYI589906 EHB589905:EIE589906 EQX589905:ESA589906 FAT589905:FBW589906 FKP589905:FLS589906 FUL589905:FVO589906 GEH589905:GFK589906 GOD589905:GPG589906 GXZ589905:GZC589906 HHV589905:HIY589906 HRR589905:HSU589906 IBN589905:ICQ589906 ILJ589905:IMM589906 IVF589905:IWI589906 JFB589905:JGE589906 JOX589905:JQA589906 JYT589905:JZW589906 KIP589905:KJS589906 KSL589905:KTO589906 LCH589905:LDK589906 LMD589905:LNG589906 LVZ589905:LXC589906 MFV589905:MGY589906 MPR589905:MQU589906 MZN589905:NAQ589906 NJJ589905:NKM589906 NTF589905:NUI589906 ODB589905:OEE589906 OMX589905:OOA589906 OWT589905:OXW589906 PGP589905:PHS589906 PQL589905:PRO589906 QAH589905:QBK589906 QKD589905:QLG589906 QTZ589905:QVC589906 RDV589905:REY589906 RNR589905:ROU589906 RXN589905:RYQ589906 SHJ589905:SIM589906 SRF589905:SSI589906 TBB589905:TCE589906 TKX589905:TMA589906 TUT589905:TVW589906 UEP589905:UFS589906 UOL589905:UPO589906 UYH589905:UZK589906 VID589905:VJG589906 VRZ589905:VTC589906 WBV589905:WCY589906 WLR589905:WMU589906 WVN589905:WWQ589906 D655441:AQ655442 JB655441:KE655442 SX655441:UA655442 ACT655441:ADW655442 AMP655441:ANS655442 AWL655441:AXO655442 BGH655441:BHK655442 BQD655441:BRG655442 BZZ655441:CBC655442 CJV655441:CKY655442 CTR655441:CUU655442 DDN655441:DEQ655442 DNJ655441:DOM655442 DXF655441:DYI655442 EHB655441:EIE655442 EQX655441:ESA655442 FAT655441:FBW655442 FKP655441:FLS655442 FUL655441:FVO655442 GEH655441:GFK655442 GOD655441:GPG655442 GXZ655441:GZC655442 HHV655441:HIY655442 HRR655441:HSU655442 IBN655441:ICQ655442 ILJ655441:IMM655442 IVF655441:IWI655442 JFB655441:JGE655442 JOX655441:JQA655442 JYT655441:JZW655442 KIP655441:KJS655442 KSL655441:KTO655442 LCH655441:LDK655442 LMD655441:LNG655442 LVZ655441:LXC655442 MFV655441:MGY655442 MPR655441:MQU655442 MZN655441:NAQ655442 NJJ655441:NKM655442 NTF655441:NUI655442 ODB655441:OEE655442 OMX655441:OOA655442 OWT655441:OXW655442 PGP655441:PHS655442 PQL655441:PRO655442 QAH655441:QBK655442 QKD655441:QLG655442 QTZ655441:QVC655442 RDV655441:REY655442 RNR655441:ROU655442 RXN655441:RYQ655442 SHJ655441:SIM655442 SRF655441:SSI655442 TBB655441:TCE655442 TKX655441:TMA655442 TUT655441:TVW655442 UEP655441:UFS655442 UOL655441:UPO655442 UYH655441:UZK655442 VID655441:VJG655442 VRZ655441:VTC655442 WBV655441:WCY655442 WLR655441:WMU655442 WVN655441:WWQ655442 D720977:AQ720978 JB720977:KE720978 SX720977:UA720978 ACT720977:ADW720978 AMP720977:ANS720978 AWL720977:AXO720978 BGH720977:BHK720978 BQD720977:BRG720978 BZZ720977:CBC720978 CJV720977:CKY720978 CTR720977:CUU720978 DDN720977:DEQ720978 DNJ720977:DOM720978 DXF720977:DYI720978 EHB720977:EIE720978 EQX720977:ESA720978 FAT720977:FBW720978 FKP720977:FLS720978 FUL720977:FVO720978 GEH720977:GFK720978 GOD720977:GPG720978 GXZ720977:GZC720978 HHV720977:HIY720978 HRR720977:HSU720978 IBN720977:ICQ720978 ILJ720977:IMM720978 IVF720977:IWI720978 JFB720977:JGE720978 JOX720977:JQA720978 JYT720977:JZW720978 KIP720977:KJS720978 KSL720977:KTO720978 LCH720977:LDK720978 LMD720977:LNG720978 LVZ720977:LXC720978 MFV720977:MGY720978 MPR720977:MQU720978 MZN720977:NAQ720978 NJJ720977:NKM720978 NTF720977:NUI720978 ODB720977:OEE720978 OMX720977:OOA720978 OWT720977:OXW720978 PGP720977:PHS720978 PQL720977:PRO720978 QAH720977:QBK720978 QKD720977:QLG720978 QTZ720977:QVC720978 RDV720977:REY720978 RNR720977:ROU720978 RXN720977:RYQ720978 SHJ720977:SIM720978 SRF720977:SSI720978 TBB720977:TCE720978 TKX720977:TMA720978 TUT720977:TVW720978 UEP720977:UFS720978 UOL720977:UPO720978 UYH720977:UZK720978 VID720977:VJG720978 VRZ720977:VTC720978 WBV720977:WCY720978 WLR720977:WMU720978 WVN720977:WWQ720978 D786513:AQ786514 JB786513:KE786514 SX786513:UA786514 ACT786513:ADW786514 AMP786513:ANS786514 AWL786513:AXO786514 BGH786513:BHK786514 BQD786513:BRG786514 BZZ786513:CBC786514 CJV786513:CKY786514 CTR786513:CUU786514 DDN786513:DEQ786514 DNJ786513:DOM786514 DXF786513:DYI786514 EHB786513:EIE786514 EQX786513:ESA786514 FAT786513:FBW786514 FKP786513:FLS786514 FUL786513:FVO786514 GEH786513:GFK786514 GOD786513:GPG786514 GXZ786513:GZC786514 HHV786513:HIY786514 HRR786513:HSU786514 IBN786513:ICQ786514 ILJ786513:IMM786514 IVF786513:IWI786514 JFB786513:JGE786514 JOX786513:JQA786514 JYT786513:JZW786514 KIP786513:KJS786514 KSL786513:KTO786514 LCH786513:LDK786514 LMD786513:LNG786514 LVZ786513:LXC786514 MFV786513:MGY786514 MPR786513:MQU786514 MZN786513:NAQ786514 NJJ786513:NKM786514 NTF786513:NUI786514 ODB786513:OEE786514 OMX786513:OOA786514 OWT786513:OXW786514 PGP786513:PHS786514 PQL786513:PRO786514 QAH786513:QBK786514 QKD786513:QLG786514 QTZ786513:QVC786514 RDV786513:REY786514 RNR786513:ROU786514 RXN786513:RYQ786514 SHJ786513:SIM786514 SRF786513:SSI786514 TBB786513:TCE786514 TKX786513:TMA786514 TUT786513:TVW786514 UEP786513:UFS786514 UOL786513:UPO786514 UYH786513:UZK786514 VID786513:VJG786514 VRZ786513:VTC786514 WBV786513:WCY786514 WLR786513:WMU786514 WVN786513:WWQ786514 D852049:AQ852050 JB852049:KE852050 SX852049:UA852050 ACT852049:ADW852050 AMP852049:ANS852050 AWL852049:AXO852050 BGH852049:BHK852050 BQD852049:BRG852050 BZZ852049:CBC852050 CJV852049:CKY852050 CTR852049:CUU852050 DDN852049:DEQ852050 DNJ852049:DOM852050 DXF852049:DYI852050 EHB852049:EIE852050 EQX852049:ESA852050 FAT852049:FBW852050 FKP852049:FLS852050 FUL852049:FVO852050 GEH852049:GFK852050 GOD852049:GPG852050 GXZ852049:GZC852050 HHV852049:HIY852050 HRR852049:HSU852050 IBN852049:ICQ852050 ILJ852049:IMM852050 IVF852049:IWI852050 JFB852049:JGE852050 JOX852049:JQA852050 JYT852049:JZW852050 KIP852049:KJS852050 KSL852049:KTO852050 LCH852049:LDK852050 LMD852049:LNG852050 LVZ852049:LXC852050 MFV852049:MGY852050 MPR852049:MQU852050 MZN852049:NAQ852050 NJJ852049:NKM852050 NTF852049:NUI852050 ODB852049:OEE852050 OMX852049:OOA852050 OWT852049:OXW852050 PGP852049:PHS852050 PQL852049:PRO852050 QAH852049:QBK852050 QKD852049:QLG852050 QTZ852049:QVC852050 RDV852049:REY852050 RNR852049:ROU852050 RXN852049:RYQ852050 SHJ852049:SIM852050 SRF852049:SSI852050 TBB852049:TCE852050 TKX852049:TMA852050 TUT852049:TVW852050 UEP852049:UFS852050 UOL852049:UPO852050 UYH852049:UZK852050 VID852049:VJG852050 VRZ852049:VTC852050 WBV852049:WCY852050 WLR852049:WMU852050 WVN852049:WWQ852050 D917585:AQ917586 JB917585:KE917586 SX917585:UA917586 ACT917585:ADW917586 AMP917585:ANS917586 AWL917585:AXO917586 BGH917585:BHK917586 BQD917585:BRG917586 BZZ917585:CBC917586 CJV917585:CKY917586 CTR917585:CUU917586 DDN917585:DEQ917586 DNJ917585:DOM917586 DXF917585:DYI917586 EHB917585:EIE917586 EQX917585:ESA917586 FAT917585:FBW917586 FKP917585:FLS917586 FUL917585:FVO917586 GEH917585:GFK917586 GOD917585:GPG917586 GXZ917585:GZC917586 HHV917585:HIY917586 HRR917585:HSU917586 IBN917585:ICQ917586 ILJ917585:IMM917586 IVF917585:IWI917586 JFB917585:JGE917586 JOX917585:JQA917586 JYT917585:JZW917586 KIP917585:KJS917586 KSL917585:KTO917586 LCH917585:LDK917586 LMD917585:LNG917586 LVZ917585:LXC917586 MFV917585:MGY917586 MPR917585:MQU917586 MZN917585:NAQ917586 NJJ917585:NKM917586 NTF917585:NUI917586 ODB917585:OEE917586 OMX917585:OOA917586 OWT917585:OXW917586 PGP917585:PHS917586 PQL917585:PRO917586 QAH917585:QBK917586 QKD917585:QLG917586 QTZ917585:QVC917586 RDV917585:REY917586 RNR917585:ROU917586 RXN917585:RYQ917586 SHJ917585:SIM917586 SRF917585:SSI917586 TBB917585:TCE917586 TKX917585:TMA917586 TUT917585:TVW917586 UEP917585:UFS917586 UOL917585:UPO917586 UYH917585:UZK917586 VID917585:VJG917586 VRZ917585:VTC917586 WBV917585:WCY917586 WLR917585:WMU917586 WVN917585:WWQ917586 D983121:AQ983122 JB983121:KE983122 SX983121:UA983122 ACT983121:ADW983122 AMP983121:ANS983122 AWL983121:AXO983122 BGH983121:BHK983122 BQD983121:BRG983122 BZZ983121:CBC983122 CJV983121:CKY983122 CTR983121:CUU983122 DDN983121:DEQ983122 DNJ983121:DOM983122 DXF983121:DYI983122 EHB983121:EIE983122 EQX983121:ESA983122 FAT983121:FBW983122 FKP983121:FLS983122 FUL983121:FVO983122 GEH983121:GFK983122 GOD983121:GPG983122 GXZ983121:GZC983122 HHV983121:HIY983122 HRR983121:HSU983122 IBN983121:ICQ983122 ILJ983121:IMM983122 IVF983121:IWI983122 JFB983121:JGE983122 JOX983121:JQA983122 JYT983121:JZW983122 KIP983121:KJS983122 KSL983121:KTO983122 LCH983121:LDK983122 LMD983121:LNG983122 LVZ983121:LXC983122 MFV983121:MGY983122 MPR983121:MQU983122 MZN983121:NAQ983122 NJJ983121:NKM983122 NTF983121:NUI983122 ODB983121:OEE983122 OMX983121:OOA983122 OWT983121:OXW983122 PGP983121:PHS983122 PQL983121:PRO983122 QAH983121:QBK983122 QKD983121:QLG983122 QTZ983121:QVC983122 RDV983121:REY983122 RNR983121:ROU983122 RXN983121:RYQ983122 SHJ983121:SIM983122 SRF983121:SSI983122 TBB983121:TCE983122 TKX983121:TMA983122 TUT983121:TVW983122 UEP983121:UFS983122 UOL983121:UPO983122 UYH983121:UZK983122 VID983121:VJG983122 VRZ983121:VTC983122 WBV983121:WCY983122 WLR983121:WMU983122 WVN983121:WWQ983122 PQL113:PRO125 D65623:AQ65624 JB65623:KE65624 SX65623:UA65624 ACT65623:ADW65624 AMP65623:ANS65624 AWL65623:AXO65624 BGH65623:BHK65624 BQD65623:BRG65624 BZZ65623:CBC65624 CJV65623:CKY65624 CTR65623:CUU65624 DDN65623:DEQ65624 DNJ65623:DOM65624 DXF65623:DYI65624 EHB65623:EIE65624 EQX65623:ESA65624 FAT65623:FBW65624 FKP65623:FLS65624 FUL65623:FVO65624 GEH65623:GFK65624 GOD65623:GPG65624 GXZ65623:GZC65624 HHV65623:HIY65624 HRR65623:HSU65624 IBN65623:ICQ65624 ILJ65623:IMM65624 IVF65623:IWI65624 JFB65623:JGE65624 JOX65623:JQA65624 JYT65623:JZW65624 KIP65623:KJS65624 KSL65623:KTO65624 LCH65623:LDK65624 LMD65623:LNG65624 LVZ65623:LXC65624 MFV65623:MGY65624 MPR65623:MQU65624 MZN65623:NAQ65624 NJJ65623:NKM65624 NTF65623:NUI65624 ODB65623:OEE65624 OMX65623:OOA65624 OWT65623:OXW65624 PGP65623:PHS65624 PQL65623:PRO65624 QAH65623:QBK65624 QKD65623:QLG65624 QTZ65623:QVC65624 RDV65623:REY65624 RNR65623:ROU65624 RXN65623:RYQ65624 SHJ65623:SIM65624 SRF65623:SSI65624 TBB65623:TCE65624 TKX65623:TMA65624 TUT65623:TVW65624 UEP65623:UFS65624 UOL65623:UPO65624 UYH65623:UZK65624 VID65623:VJG65624 VRZ65623:VTC65624 WBV65623:WCY65624 WLR65623:WMU65624 WVN65623:WWQ65624 D131159:AQ131160 JB131159:KE131160 SX131159:UA131160 ACT131159:ADW131160 AMP131159:ANS131160 AWL131159:AXO131160 BGH131159:BHK131160 BQD131159:BRG131160 BZZ131159:CBC131160 CJV131159:CKY131160 CTR131159:CUU131160 DDN131159:DEQ131160 DNJ131159:DOM131160 DXF131159:DYI131160 EHB131159:EIE131160 EQX131159:ESA131160 FAT131159:FBW131160 FKP131159:FLS131160 FUL131159:FVO131160 GEH131159:GFK131160 GOD131159:GPG131160 GXZ131159:GZC131160 HHV131159:HIY131160 HRR131159:HSU131160 IBN131159:ICQ131160 ILJ131159:IMM131160 IVF131159:IWI131160 JFB131159:JGE131160 JOX131159:JQA131160 JYT131159:JZW131160 KIP131159:KJS131160 KSL131159:KTO131160 LCH131159:LDK131160 LMD131159:LNG131160 LVZ131159:LXC131160 MFV131159:MGY131160 MPR131159:MQU131160 MZN131159:NAQ131160 NJJ131159:NKM131160 NTF131159:NUI131160 ODB131159:OEE131160 OMX131159:OOA131160 OWT131159:OXW131160 PGP131159:PHS131160 PQL131159:PRO131160 QAH131159:QBK131160 QKD131159:QLG131160 QTZ131159:QVC131160 RDV131159:REY131160 RNR131159:ROU131160 RXN131159:RYQ131160 SHJ131159:SIM131160 SRF131159:SSI131160 TBB131159:TCE131160 TKX131159:TMA131160 TUT131159:TVW131160 UEP131159:UFS131160 UOL131159:UPO131160 UYH131159:UZK131160 VID131159:VJG131160 VRZ131159:VTC131160 WBV131159:WCY131160 WLR131159:WMU131160 WVN131159:WWQ131160 D196695:AQ196696 JB196695:KE196696 SX196695:UA196696 ACT196695:ADW196696 AMP196695:ANS196696 AWL196695:AXO196696 BGH196695:BHK196696 BQD196695:BRG196696 BZZ196695:CBC196696 CJV196695:CKY196696 CTR196695:CUU196696 DDN196695:DEQ196696 DNJ196695:DOM196696 DXF196695:DYI196696 EHB196695:EIE196696 EQX196695:ESA196696 FAT196695:FBW196696 FKP196695:FLS196696 FUL196695:FVO196696 GEH196695:GFK196696 GOD196695:GPG196696 GXZ196695:GZC196696 HHV196695:HIY196696 HRR196695:HSU196696 IBN196695:ICQ196696 ILJ196695:IMM196696 IVF196695:IWI196696 JFB196695:JGE196696 JOX196695:JQA196696 JYT196695:JZW196696 KIP196695:KJS196696 KSL196695:KTO196696 LCH196695:LDK196696 LMD196695:LNG196696 LVZ196695:LXC196696 MFV196695:MGY196696 MPR196695:MQU196696 MZN196695:NAQ196696 NJJ196695:NKM196696 NTF196695:NUI196696 ODB196695:OEE196696 OMX196695:OOA196696 OWT196695:OXW196696 PGP196695:PHS196696 PQL196695:PRO196696 QAH196695:QBK196696 QKD196695:QLG196696 QTZ196695:QVC196696 RDV196695:REY196696 RNR196695:ROU196696 RXN196695:RYQ196696 SHJ196695:SIM196696 SRF196695:SSI196696 TBB196695:TCE196696 TKX196695:TMA196696 TUT196695:TVW196696 UEP196695:UFS196696 UOL196695:UPO196696 UYH196695:UZK196696 VID196695:VJG196696 VRZ196695:VTC196696 WBV196695:WCY196696 WLR196695:WMU196696 WVN196695:WWQ196696 D262231:AQ262232 JB262231:KE262232 SX262231:UA262232 ACT262231:ADW262232 AMP262231:ANS262232 AWL262231:AXO262232 BGH262231:BHK262232 BQD262231:BRG262232 BZZ262231:CBC262232 CJV262231:CKY262232 CTR262231:CUU262232 DDN262231:DEQ262232 DNJ262231:DOM262232 DXF262231:DYI262232 EHB262231:EIE262232 EQX262231:ESA262232 FAT262231:FBW262232 FKP262231:FLS262232 FUL262231:FVO262232 GEH262231:GFK262232 GOD262231:GPG262232 GXZ262231:GZC262232 HHV262231:HIY262232 HRR262231:HSU262232 IBN262231:ICQ262232 ILJ262231:IMM262232 IVF262231:IWI262232 JFB262231:JGE262232 JOX262231:JQA262232 JYT262231:JZW262232 KIP262231:KJS262232 KSL262231:KTO262232 LCH262231:LDK262232 LMD262231:LNG262232 LVZ262231:LXC262232 MFV262231:MGY262232 MPR262231:MQU262232 MZN262231:NAQ262232 NJJ262231:NKM262232 NTF262231:NUI262232 ODB262231:OEE262232 OMX262231:OOA262232 OWT262231:OXW262232 PGP262231:PHS262232 PQL262231:PRO262232 QAH262231:QBK262232 QKD262231:QLG262232 QTZ262231:QVC262232 RDV262231:REY262232 RNR262231:ROU262232 RXN262231:RYQ262232 SHJ262231:SIM262232 SRF262231:SSI262232 TBB262231:TCE262232 TKX262231:TMA262232 TUT262231:TVW262232 UEP262231:UFS262232 UOL262231:UPO262232 UYH262231:UZK262232 VID262231:VJG262232 VRZ262231:VTC262232 WBV262231:WCY262232 WLR262231:WMU262232 WVN262231:WWQ262232 D327767:AQ327768 JB327767:KE327768 SX327767:UA327768 ACT327767:ADW327768 AMP327767:ANS327768 AWL327767:AXO327768 BGH327767:BHK327768 BQD327767:BRG327768 BZZ327767:CBC327768 CJV327767:CKY327768 CTR327767:CUU327768 DDN327767:DEQ327768 DNJ327767:DOM327768 DXF327767:DYI327768 EHB327767:EIE327768 EQX327767:ESA327768 FAT327767:FBW327768 FKP327767:FLS327768 FUL327767:FVO327768 GEH327767:GFK327768 GOD327767:GPG327768 GXZ327767:GZC327768 HHV327767:HIY327768 HRR327767:HSU327768 IBN327767:ICQ327768 ILJ327767:IMM327768 IVF327767:IWI327768 JFB327767:JGE327768 JOX327767:JQA327768 JYT327767:JZW327768 KIP327767:KJS327768 KSL327767:KTO327768 LCH327767:LDK327768 LMD327767:LNG327768 LVZ327767:LXC327768 MFV327767:MGY327768 MPR327767:MQU327768 MZN327767:NAQ327768 NJJ327767:NKM327768 NTF327767:NUI327768 ODB327767:OEE327768 OMX327767:OOA327768 OWT327767:OXW327768 PGP327767:PHS327768 PQL327767:PRO327768 QAH327767:QBK327768 QKD327767:QLG327768 QTZ327767:QVC327768 RDV327767:REY327768 RNR327767:ROU327768 RXN327767:RYQ327768 SHJ327767:SIM327768 SRF327767:SSI327768 TBB327767:TCE327768 TKX327767:TMA327768 TUT327767:TVW327768 UEP327767:UFS327768 UOL327767:UPO327768 UYH327767:UZK327768 VID327767:VJG327768 VRZ327767:VTC327768 WBV327767:WCY327768 WLR327767:WMU327768 WVN327767:WWQ327768 D393303:AQ393304 JB393303:KE393304 SX393303:UA393304 ACT393303:ADW393304 AMP393303:ANS393304 AWL393303:AXO393304 BGH393303:BHK393304 BQD393303:BRG393304 BZZ393303:CBC393304 CJV393303:CKY393304 CTR393303:CUU393304 DDN393303:DEQ393304 DNJ393303:DOM393304 DXF393303:DYI393304 EHB393303:EIE393304 EQX393303:ESA393304 FAT393303:FBW393304 FKP393303:FLS393304 FUL393303:FVO393304 GEH393303:GFK393304 GOD393303:GPG393304 GXZ393303:GZC393304 HHV393303:HIY393304 HRR393303:HSU393304 IBN393303:ICQ393304 ILJ393303:IMM393304 IVF393303:IWI393304 JFB393303:JGE393304 JOX393303:JQA393304 JYT393303:JZW393304 KIP393303:KJS393304 KSL393303:KTO393304 LCH393303:LDK393304 LMD393303:LNG393304 LVZ393303:LXC393304 MFV393303:MGY393304 MPR393303:MQU393304 MZN393303:NAQ393304 NJJ393303:NKM393304 NTF393303:NUI393304 ODB393303:OEE393304 OMX393303:OOA393304 OWT393303:OXW393304 PGP393303:PHS393304 PQL393303:PRO393304 QAH393303:QBK393304 QKD393303:QLG393304 QTZ393303:QVC393304 RDV393303:REY393304 RNR393303:ROU393304 RXN393303:RYQ393304 SHJ393303:SIM393304 SRF393303:SSI393304 TBB393303:TCE393304 TKX393303:TMA393304 TUT393303:TVW393304 UEP393303:UFS393304 UOL393303:UPO393304 UYH393303:UZK393304 VID393303:VJG393304 VRZ393303:VTC393304 WBV393303:WCY393304 WLR393303:WMU393304 WVN393303:WWQ393304 D458839:AQ458840 JB458839:KE458840 SX458839:UA458840 ACT458839:ADW458840 AMP458839:ANS458840 AWL458839:AXO458840 BGH458839:BHK458840 BQD458839:BRG458840 BZZ458839:CBC458840 CJV458839:CKY458840 CTR458839:CUU458840 DDN458839:DEQ458840 DNJ458839:DOM458840 DXF458839:DYI458840 EHB458839:EIE458840 EQX458839:ESA458840 FAT458839:FBW458840 FKP458839:FLS458840 FUL458839:FVO458840 GEH458839:GFK458840 GOD458839:GPG458840 GXZ458839:GZC458840 HHV458839:HIY458840 HRR458839:HSU458840 IBN458839:ICQ458840 ILJ458839:IMM458840 IVF458839:IWI458840 JFB458839:JGE458840 JOX458839:JQA458840 JYT458839:JZW458840 KIP458839:KJS458840 KSL458839:KTO458840 LCH458839:LDK458840 LMD458839:LNG458840 LVZ458839:LXC458840 MFV458839:MGY458840 MPR458839:MQU458840 MZN458839:NAQ458840 NJJ458839:NKM458840 NTF458839:NUI458840 ODB458839:OEE458840 OMX458839:OOA458840 OWT458839:OXW458840 PGP458839:PHS458840 PQL458839:PRO458840 QAH458839:QBK458840 QKD458839:QLG458840 QTZ458839:QVC458840 RDV458839:REY458840 RNR458839:ROU458840 RXN458839:RYQ458840 SHJ458839:SIM458840 SRF458839:SSI458840 TBB458839:TCE458840 TKX458839:TMA458840 TUT458839:TVW458840 UEP458839:UFS458840 UOL458839:UPO458840 UYH458839:UZK458840 VID458839:VJG458840 VRZ458839:VTC458840 WBV458839:WCY458840 WLR458839:WMU458840 WVN458839:WWQ458840 D524375:AQ524376 JB524375:KE524376 SX524375:UA524376 ACT524375:ADW524376 AMP524375:ANS524376 AWL524375:AXO524376 BGH524375:BHK524376 BQD524375:BRG524376 BZZ524375:CBC524376 CJV524375:CKY524376 CTR524375:CUU524376 DDN524375:DEQ524376 DNJ524375:DOM524376 DXF524375:DYI524376 EHB524375:EIE524376 EQX524375:ESA524376 FAT524375:FBW524376 FKP524375:FLS524376 FUL524375:FVO524376 GEH524375:GFK524376 GOD524375:GPG524376 GXZ524375:GZC524376 HHV524375:HIY524376 HRR524375:HSU524376 IBN524375:ICQ524376 ILJ524375:IMM524376 IVF524375:IWI524376 JFB524375:JGE524376 JOX524375:JQA524376 JYT524375:JZW524376 KIP524375:KJS524376 KSL524375:KTO524376 LCH524375:LDK524376 LMD524375:LNG524376 LVZ524375:LXC524376 MFV524375:MGY524376 MPR524375:MQU524376 MZN524375:NAQ524376 NJJ524375:NKM524376 NTF524375:NUI524376 ODB524375:OEE524376 OMX524375:OOA524376 OWT524375:OXW524376 PGP524375:PHS524376 PQL524375:PRO524376 QAH524375:QBK524376 QKD524375:QLG524376 QTZ524375:QVC524376 RDV524375:REY524376 RNR524375:ROU524376 RXN524375:RYQ524376 SHJ524375:SIM524376 SRF524375:SSI524376 TBB524375:TCE524376 TKX524375:TMA524376 TUT524375:TVW524376 UEP524375:UFS524376 UOL524375:UPO524376 UYH524375:UZK524376 VID524375:VJG524376 VRZ524375:VTC524376 WBV524375:WCY524376 WLR524375:WMU524376 WVN524375:WWQ524376 D589911:AQ589912 JB589911:KE589912 SX589911:UA589912 ACT589911:ADW589912 AMP589911:ANS589912 AWL589911:AXO589912 BGH589911:BHK589912 BQD589911:BRG589912 BZZ589911:CBC589912 CJV589911:CKY589912 CTR589911:CUU589912 DDN589911:DEQ589912 DNJ589911:DOM589912 DXF589911:DYI589912 EHB589911:EIE589912 EQX589911:ESA589912 FAT589911:FBW589912 FKP589911:FLS589912 FUL589911:FVO589912 GEH589911:GFK589912 GOD589911:GPG589912 GXZ589911:GZC589912 HHV589911:HIY589912 HRR589911:HSU589912 IBN589911:ICQ589912 ILJ589911:IMM589912 IVF589911:IWI589912 JFB589911:JGE589912 JOX589911:JQA589912 JYT589911:JZW589912 KIP589911:KJS589912 KSL589911:KTO589912 LCH589911:LDK589912 LMD589911:LNG589912 LVZ589911:LXC589912 MFV589911:MGY589912 MPR589911:MQU589912 MZN589911:NAQ589912 NJJ589911:NKM589912 NTF589911:NUI589912 ODB589911:OEE589912 OMX589911:OOA589912 OWT589911:OXW589912 PGP589911:PHS589912 PQL589911:PRO589912 QAH589911:QBK589912 QKD589911:QLG589912 QTZ589911:QVC589912 RDV589911:REY589912 RNR589911:ROU589912 RXN589911:RYQ589912 SHJ589911:SIM589912 SRF589911:SSI589912 TBB589911:TCE589912 TKX589911:TMA589912 TUT589911:TVW589912 UEP589911:UFS589912 UOL589911:UPO589912 UYH589911:UZK589912 VID589911:VJG589912 VRZ589911:VTC589912 WBV589911:WCY589912 WLR589911:WMU589912 WVN589911:WWQ589912 D655447:AQ655448 JB655447:KE655448 SX655447:UA655448 ACT655447:ADW655448 AMP655447:ANS655448 AWL655447:AXO655448 BGH655447:BHK655448 BQD655447:BRG655448 BZZ655447:CBC655448 CJV655447:CKY655448 CTR655447:CUU655448 DDN655447:DEQ655448 DNJ655447:DOM655448 DXF655447:DYI655448 EHB655447:EIE655448 EQX655447:ESA655448 FAT655447:FBW655448 FKP655447:FLS655448 FUL655447:FVO655448 GEH655447:GFK655448 GOD655447:GPG655448 GXZ655447:GZC655448 HHV655447:HIY655448 HRR655447:HSU655448 IBN655447:ICQ655448 ILJ655447:IMM655448 IVF655447:IWI655448 JFB655447:JGE655448 JOX655447:JQA655448 JYT655447:JZW655448 KIP655447:KJS655448 KSL655447:KTO655448 LCH655447:LDK655448 LMD655447:LNG655448 LVZ655447:LXC655448 MFV655447:MGY655448 MPR655447:MQU655448 MZN655447:NAQ655448 NJJ655447:NKM655448 NTF655447:NUI655448 ODB655447:OEE655448 OMX655447:OOA655448 OWT655447:OXW655448 PGP655447:PHS655448 PQL655447:PRO655448 QAH655447:QBK655448 QKD655447:QLG655448 QTZ655447:QVC655448 RDV655447:REY655448 RNR655447:ROU655448 RXN655447:RYQ655448 SHJ655447:SIM655448 SRF655447:SSI655448 TBB655447:TCE655448 TKX655447:TMA655448 TUT655447:TVW655448 UEP655447:UFS655448 UOL655447:UPO655448 UYH655447:UZK655448 VID655447:VJG655448 VRZ655447:VTC655448 WBV655447:WCY655448 WLR655447:WMU655448 WVN655447:WWQ655448 D720983:AQ720984 JB720983:KE720984 SX720983:UA720984 ACT720983:ADW720984 AMP720983:ANS720984 AWL720983:AXO720984 BGH720983:BHK720984 BQD720983:BRG720984 BZZ720983:CBC720984 CJV720983:CKY720984 CTR720983:CUU720984 DDN720983:DEQ720984 DNJ720983:DOM720984 DXF720983:DYI720984 EHB720983:EIE720984 EQX720983:ESA720984 FAT720983:FBW720984 FKP720983:FLS720984 FUL720983:FVO720984 GEH720983:GFK720984 GOD720983:GPG720984 GXZ720983:GZC720984 HHV720983:HIY720984 HRR720983:HSU720984 IBN720983:ICQ720984 ILJ720983:IMM720984 IVF720983:IWI720984 JFB720983:JGE720984 JOX720983:JQA720984 JYT720983:JZW720984 KIP720983:KJS720984 KSL720983:KTO720984 LCH720983:LDK720984 LMD720983:LNG720984 LVZ720983:LXC720984 MFV720983:MGY720984 MPR720983:MQU720984 MZN720983:NAQ720984 NJJ720983:NKM720984 NTF720983:NUI720984 ODB720983:OEE720984 OMX720983:OOA720984 OWT720983:OXW720984 PGP720983:PHS720984 PQL720983:PRO720984 QAH720983:QBK720984 QKD720983:QLG720984 QTZ720983:QVC720984 RDV720983:REY720984 RNR720983:ROU720984 RXN720983:RYQ720984 SHJ720983:SIM720984 SRF720983:SSI720984 TBB720983:TCE720984 TKX720983:TMA720984 TUT720983:TVW720984 UEP720983:UFS720984 UOL720983:UPO720984 UYH720983:UZK720984 VID720983:VJG720984 VRZ720983:VTC720984 WBV720983:WCY720984 WLR720983:WMU720984 WVN720983:WWQ720984 D786519:AQ786520 JB786519:KE786520 SX786519:UA786520 ACT786519:ADW786520 AMP786519:ANS786520 AWL786519:AXO786520 BGH786519:BHK786520 BQD786519:BRG786520 BZZ786519:CBC786520 CJV786519:CKY786520 CTR786519:CUU786520 DDN786519:DEQ786520 DNJ786519:DOM786520 DXF786519:DYI786520 EHB786519:EIE786520 EQX786519:ESA786520 FAT786519:FBW786520 FKP786519:FLS786520 FUL786519:FVO786520 GEH786519:GFK786520 GOD786519:GPG786520 GXZ786519:GZC786520 HHV786519:HIY786520 HRR786519:HSU786520 IBN786519:ICQ786520 ILJ786519:IMM786520 IVF786519:IWI786520 JFB786519:JGE786520 JOX786519:JQA786520 JYT786519:JZW786520 KIP786519:KJS786520 KSL786519:KTO786520 LCH786519:LDK786520 LMD786519:LNG786520 LVZ786519:LXC786520 MFV786519:MGY786520 MPR786519:MQU786520 MZN786519:NAQ786520 NJJ786519:NKM786520 NTF786519:NUI786520 ODB786519:OEE786520 OMX786519:OOA786520 OWT786519:OXW786520 PGP786519:PHS786520 PQL786519:PRO786520 QAH786519:QBK786520 QKD786519:QLG786520 QTZ786519:QVC786520 RDV786519:REY786520 RNR786519:ROU786520 RXN786519:RYQ786520 SHJ786519:SIM786520 SRF786519:SSI786520 TBB786519:TCE786520 TKX786519:TMA786520 TUT786519:TVW786520 UEP786519:UFS786520 UOL786519:UPO786520 UYH786519:UZK786520 VID786519:VJG786520 VRZ786519:VTC786520 WBV786519:WCY786520 WLR786519:WMU786520 WVN786519:WWQ786520 D852055:AQ852056 JB852055:KE852056 SX852055:UA852056 ACT852055:ADW852056 AMP852055:ANS852056 AWL852055:AXO852056 BGH852055:BHK852056 BQD852055:BRG852056 BZZ852055:CBC852056 CJV852055:CKY852056 CTR852055:CUU852056 DDN852055:DEQ852056 DNJ852055:DOM852056 DXF852055:DYI852056 EHB852055:EIE852056 EQX852055:ESA852056 FAT852055:FBW852056 FKP852055:FLS852056 FUL852055:FVO852056 GEH852055:GFK852056 GOD852055:GPG852056 GXZ852055:GZC852056 HHV852055:HIY852056 HRR852055:HSU852056 IBN852055:ICQ852056 ILJ852055:IMM852056 IVF852055:IWI852056 JFB852055:JGE852056 JOX852055:JQA852056 JYT852055:JZW852056 KIP852055:KJS852056 KSL852055:KTO852056 LCH852055:LDK852056 LMD852055:LNG852056 LVZ852055:LXC852056 MFV852055:MGY852056 MPR852055:MQU852056 MZN852055:NAQ852056 NJJ852055:NKM852056 NTF852055:NUI852056 ODB852055:OEE852056 OMX852055:OOA852056 OWT852055:OXW852056 PGP852055:PHS852056 PQL852055:PRO852056 QAH852055:QBK852056 QKD852055:QLG852056 QTZ852055:QVC852056 RDV852055:REY852056 RNR852055:ROU852056 RXN852055:RYQ852056 SHJ852055:SIM852056 SRF852055:SSI852056 TBB852055:TCE852056 TKX852055:TMA852056 TUT852055:TVW852056 UEP852055:UFS852056 UOL852055:UPO852056 UYH852055:UZK852056 VID852055:VJG852056 VRZ852055:VTC852056 WBV852055:WCY852056 WLR852055:WMU852056 WVN852055:WWQ852056 D917591:AQ917592 JB917591:KE917592 SX917591:UA917592 ACT917591:ADW917592 AMP917591:ANS917592 AWL917591:AXO917592 BGH917591:BHK917592 BQD917591:BRG917592 BZZ917591:CBC917592 CJV917591:CKY917592 CTR917591:CUU917592 DDN917591:DEQ917592 DNJ917591:DOM917592 DXF917591:DYI917592 EHB917591:EIE917592 EQX917591:ESA917592 FAT917591:FBW917592 FKP917591:FLS917592 FUL917591:FVO917592 GEH917591:GFK917592 GOD917591:GPG917592 GXZ917591:GZC917592 HHV917591:HIY917592 HRR917591:HSU917592 IBN917591:ICQ917592 ILJ917591:IMM917592 IVF917591:IWI917592 JFB917591:JGE917592 JOX917591:JQA917592 JYT917591:JZW917592 KIP917591:KJS917592 KSL917591:KTO917592 LCH917591:LDK917592 LMD917591:LNG917592 LVZ917591:LXC917592 MFV917591:MGY917592 MPR917591:MQU917592 MZN917591:NAQ917592 NJJ917591:NKM917592 NTF917591:NUI917592 ODB917591:OEE917592 OMX917591:OOA917592 OWT917591:OXW917592 PGP917591:PHS917592 PQL917591:PRO917592 QAH917591:QBK917592 QKD917591:QLG917592 QTZ917591:QVC917592 RDV917591:REY917592 RNR917591:ROU917592 RXN917591:RYQ917592 SHJ917591:SIM917592 SRF917591:SSI917592 TBB917591:TCE917592 TKX917591:TMA917592 TUT917591:TVW917592 UEP917591:UFS917592 UOL917591:UPO917592 UYH917591:UZK917592 VID917591:VJG917592 VRZ917591:VTC917592 WBV917591:WCY917592 WLR917591:WMU917592 WVN917591:WWQ917592 D983127:AQ983128 JB983127:KE983128 SX983127:UA983128 ACT983127:ADW983128 AMP983127:ANS983128 AWL983127:AXO983128 BGH983127:BHK983128 BQD983127:BRG983128 BZZ983127:CBC983128 CJV983127:CKY983128 CTR983127:CUU983128 DDN983127:DEQ983128 DNJ983127:DOM983128 DXF983127:DYI983128 EHB983127:EIE983128 EQX983127:ESA983128 FAT983127:FBW983128 FKP983127:FLS983128 FUL983127:FVO983128 GEH983127:GFK983128 GOD983127:GPG983128 GXZ983127:GZC983128 HHV983127:HIY983128 HRR983127:HSU983128 IBN983127:ICQ983128 ILJ983127:IMM983128 IVF983127:IWI983128 JFB983127:JGE983128 JOX983127:JQA983128 JYT983127:JZW983128 KIP983127:KJS983128 KSL983127:KTO983128 LCH983127:LDK983128 LMD983127:LNG983128 LVZ983127:LXC983128 MFV983127:MGY983128 MPR983127:MQU983128 MZN983127:NAQ983128 NJJ983127:NKM983128 NTF983127:NUI983128 ODB983127:OEE983128 OMX983127:OOA983128 OWT983127:OXW983128 PGP983127:PHS983128 PQL983127:PRO983128 QAH983127:QBK983128 QKD983127:QLG983128 QTZ983127:QVC983128 RDV983127:REY983128 RNR983127:ROU983128 RXN983127:RYQ983128 SHJ983127:SIM983128 SRF983127:SSI983128 TBB983127:TCE983128 TKX983127:TMA983128 TUT983127:TVW983128 UEP983127:UFS983128 UOL983127:UPO983128 UYH983127:UZK983128 VID983127:VJG983128 VRZ983127:VTC983128 WBV983127:WCY983128 WLR983127:WMU983128 WVN983127:WWQ983128 D65629:AQ65629 JB65629:KE65629 SX65629:UA65629 ACT65629:ADW65629 AMP65629:ANS65629 AWL65629:AXO65629 BGH65629:BHK65629 BQD65629:BRG65629 BZZ65629:CBC65629 CJV65629:CKY65629 CTR65629:CUU65629 DDN65629:DEQ65629 DNJ65629:DOM65629 DXF65629:DYI65629 EHB65629:EIE65629 EQX65629:ESA65629 FAT65629:FBW65629 FKP65629:FLS65629 FUL65629:FVO65629 GEH65629:GFK65629 GOD65629:GPG65629 GXZ65629:GZC65629 HHV65629:HIY65629 HRR65629:HSU65629 IBN65629:ICQ65629 ILJ65629:IMM65629 IVF65629:IWI65629 JFB65629:JGE65629 JOX65629:JQA65629 JYT65629:JZW65629 KIP65629:KJS65629 KSL65629:KTO65629 LCH65629:LDK65629 LMD65629:LNG65629 LVZ65629:LXC65629 MFV65629:MGY65629 MPR65629:MQU65629 MZN65629:NAQ65629 NJJ65629:NKM65629 NTF65629:NUI65629 ODB65629:OEE65629 OMX65629:OOA65629 OWT65629:OXW65629 PGP65629:PHS65629 PQL65629:PRO65629 QAH65629:QBK65629 QKD65629:QLG65629 QTZ65629:QVC65629 RDV65629:REY65629 RNR65629:ROU65629 RXN65629:RYQ65629 SHJ65629:SIM65629 SRF65629:SSI65629 TBB65629:TCE65629 TKX65629:TMA65629 TUT65629:TVW65629 UEP65629:UFS65629 UOL65629:UPO65629 UYH65629:UZK65629 VID65629:VJG65629 VRZ65629:VTC65629 WBV65629:WCY65629 WLR65629:WMU65629 WVN65629:WWQ65629 D131165:AQ131165 JB131165:KE131165 SX131165:UA131165 ACT131165:ADW131165 AMP131165:ANS131165 AWL131165:AXO131165 BGH131165:BHK131165 BQD131165:BRG131165 BZZ131165:CBC131165 CJV131165:CKY131165 CTR131165:CUU131165 DDN131165:DEQ131165 DNJ131165:DOM131165 DXF131165:DYI131165 EHB131165:EIE131165 EQX131165:ESA131165 FAT131165:FBW131165 FKP131165:FLS131165 FUL131165:FVO131165 GEH131165:GFK131165 GOD131165:GPG131165 GXZ131165:GZC131165 HHV131165:HIY131165 HRR131165:HSU131165 IBN131165:ICQ131165 ILJ131165:IMM131165 IVF131165:IWI131165 JFB131165:JGE131165 JOX131165:JQA131165 JYT131165:JZW131165 KIP131165:KJS131165 KSL131165:KTO131165 LCH131165:LDK131165 LMD131165:LNG131165 LVZ131165:LXC131165 MFV131165:MGY131165 MPR131165:MQU131165 MZN131165:NAQ131165 NJJ131165:NKM131165 NTF131165:NUI131165 ODB131165:OEE131165 OMX131165:OOA131165 OWT131165:OXW131165 PGP131165:PHS131165 PQL131165:PRO131165 QAH131165:QBK131165 QKD131165:QLG131165 QTZ131165:QVC131165 RDV131165:REY131165 RNR131165:ROU131165 RXN131165:RYQ131165 SHJ131165:SIM131165 SRF131165:SSI131165 TBB131165:TCE131165 TKX131165:TMA131165 TUT131165:TVW131165 UEP131165:UFS131165 UOL131165:UPO131165 UYH131165:UZK131165 VID131165:VJG131165 VRZ131165:VTC131165 WBV131165:WCY131165 WLR131165:WMU131165 WVN131165:WWQ131165 D196701:AQ196701 JB196701:KE196701 SX196701:UA196701 ACT196701:ADW196701 AMP196701:ANS196701 AWL196701:AXO196701 BGH196701:BHK196701 BQD196701:BRG196701 BZZ196701:CBC196701 CJV196701:CKY196701 CTR196701:CUU196701 DDN196701:DEQ196701 DNJ196701:DOM196701 DXF196701:DYI196701 EHB196701:EIE196701 EQX196701:ESA196701 FAT196701:FBW196701 FKP196701:FLS196701 FUL196701:FVO196701 GEH196701:GFK196701 GOD196701:GPG196701 GXZ196701:GZC196701 HHV196701:HIY196701 HRR196701:HSU196701 IBN196701:ICQ196701 ILJ196701:IMM196701 IVF196701:IWI196701 JFB196701:JGE196701 JOX196701:JQA196701 JYT196701:JZW196701 KIP196701:KJS196701 KSL196701:KTO196701 LCH196701:LDK196701 LMD196701:LNG196701 LVZ196701:LXC196701 MFV196701:MGY196701 MPR196701:MQU196701 MZN196701:NAQ196701 NJJ196701:NKM196701 NTF196701:NUI196701 ODB196701:OEE196701 OMX196701:OOA196701 OWT196701:OXW196701 PGP196701:PHS196701 PQL196701:PRO196701 QAH196701:QBK196701 QKD196701:QLG196701 QTZ196701:QVC196701 RDV196701:REY196701 RNR196701:ROU196701 RXN196701:RYQ196701 SHJ196701:SIM196701 SRF196701:SSI196701 TBB196701:TCE196701 TKX196701:TMA196701 TUT196701:TVW196701 UEP196701:UFS196701 UOL196701:UPO196701 UYH196701:UZK196701 VID196701:VJG196701 VRZ196701:VTC196701 WBV196701:WCY196701 WLR196701:WMU196701 WVN196701:WWQ196701 D262237:AQ262237 JB262237:KE262237 SX262237:UA262237 ACT262237:ADW262237 AMP262237:ANS262237 AWL262237:AXO262237 BGH262237:BHK262237 BQD262237:BRG262237 BZZ262237:CBC262237 CJV262237:CKY262237 CTR262237:CUU262237 DDN262237:DEQ262237 DNJ262237:DOM262237 DXF262237:DYI262237 EHB262237:EIE262237 EQX262237:ESA262237 FAT262237:FBW262237 FKP262237:FLS262237 FUL262237:FVO262237 GEH262237:GFK262237 GOD262237:GPG262237 GXZ262237:GZC262237 HHV262237:HIY262237 HRR262237:HSU262237 IBN262237:ICQ262237 ILJ262237:IMM262237 IVF262237:IWI262237 JFB262237:JGE262237 JOX262237:JQA262237 JYT262237:JZW262237 KIP262237:KJS262237 KSL262237:KTO262237 LCH262237:LDK262237 LMD262237:LNG262237 LVZ262237:LXC262237 MFV262237:MGY262237 MPR262237:MQU262237 MZN262237:NAQ262237 NJJ262237:NKM262237 NTF262237:NUI262237 ODB262237:OEE262237 OMX262237:OOA262237 OWT262237:OXW262237 PGP262237:PHS262237 PQL262237:PRO262237 QAH262237:QBK262237 QKD262237:QLG262237 QTZ262237:QVC262237 RDV262237:REY262237 RNR262237:ROU262237 RXN262237:RYQ262237 SHJ262237:SIM262237 SRF262237:SSI262237 TBB262237:TCE262237 TKX262237:TMA262237 TUT262237:TVW262237 UEP262237:UFS262237 UOL262237:UPO262237 UYH262237:UZK262237 VID262237:VJG262237 VRZ262237:VTC262237 WBV262237:WCY262237 WLR262237:WMU262237 WVN262237:WWQ262237 D327773:AQ327773 JB327773:KE327773 SX327773:UA327773 ACT327773:ADW327773 AMP327773:ANS327773 AWL327773:AXO327773 BGH327773:BHK327773 BQD327773:BRG327773 BZZ327773:CBC327773 CJV327773:CKY327773 CTR327773:CUU327773 DDN327773:DEQ327773 DNJ327773:DOM327773 DXF327773:DYI327773 EHB327773:EIE327773 EQX327773:ESA327773 FAT327773:FBW327773 FKP327773:FLS327773 FUL327773:FVO327773 GEH327773:GFK327773 GOD327773:GPG327773 GXZ327773:GZC327773 HHV327773:HIY327773 HRR327773:HSU327773 IBN327773:ICQ327773 ILJ327773:IMM327773 IVF327773:IWI327773 JFB327773:JGE327773 JOX327773:JQA327773 JYT327773:JZW327773 KIP327773:KJS327773 KSL327773:KTO327773 LCH327773:LDK327773 LMD327773:LNG327773 LVZ327773:LXC327773 MFV327773:MGY327773 MPR327773:MQU327773 MZN327773:NAQ327773 NJJ327773:NKM327773 NTF327773:NUI327773 ODB327773:OEE327773 OMX327773:OOA327773 OWT327773:OXW327773 PGP327773:PHS327773 PQL327773:PRO327773 QAH327773:QBK327773 QKD327773:QLG327773 QTZ327773:QVC327773 RDV327773:REY327773 RNR327773:ROU327773 RXN327773:RYQ327773 SHJ327773:SIM327773 SRF327773:SSI327773 TBB327773:TCE327773 TKX327773:TMA327773 TUT327773:TVW327773 UEP327773:UFS327773 UOL327773:UPO327773 UYH327773:UZK327773 VID327773:VJG327773 VRZ327773:VTC327773 WBV327773:WCY327773 WLR327773:WMU327773 WVN327773:WWQ327773 D393309:AQ393309 JB393309:KE393309 SX393309:UA393309 ACT393309:ADW393309 AMP393309:ANS393309 AWL393309:AXO393309 BGH393309:BHK393309 BQD393309:BRG393309 BZZ393309:CBC393309 CJV393309:CKY393309 CTR393309:CUU393309 DDN393309:DEQ393309 DNJ393309:DOM393309 DXF393309:DYI393309 EHB393309:EIE393309 EQX393309:ESA393309 FAT393309:FBW393309 FKP393309:FLS393309 FUL393309:FVO393309 GEH393309:GFK393309 GOD393309:GPG393309 GXZ393309:GZC393309 HHV393309:HIY393309 HRR393309:HSU393309 IBN393309:ICQ393309 ILJ393309:IMM393309 IVF393309:IWI393309 JFB393309:JGE393309 JOX393309:JQA393309 JYT393309:JZW393309 KIP393309:KJS393309 KSL393309:KTO393309 LCH393309:LDK393309 LMD393309:LNG393309 LVZ393309:LXC393309 MFV393309:MGY393309 MPR393309:MQU393309 MZN393309:NAQ393309 NJJ393309:NKM393309 NTF393309:NUI393309 ODB393309:OEE393309 OMX393309:OOA393309 OWT393309:OXW393309 PGP393309:PHS393309 PQL393309:PRO393309 QAH393309:QBK393309 QKD393309:QLG393309 QTZ393309:QVC393309 RDV393309:REY393309 RNR393309:ROU393309 RXN393309:RYQ393309 SHJ393309:SIM393309 SRF393309:SSI393309 TBB393309:TCE393309 TKX393309:TMA393309 TUT393309:TVW393309 UEP393309:UFS393309 UOL393309:UPO393309 UYH393309:UZK393309 VID393309:VJG393309 VRZ393309:VTC393309 WBV393309:WCY393309 WLR393309:WMU393309 WVN393309:WWQ393309 D458845:AQ458845 JB458845:KE458845 SX458845:UA458845 ACT458845:ADW458845 AMP458845:ANS458845 AWL458845:AXO458845 BGH458845:BHK458845 BQD458845:BRG458845 BZZ458845:CBC458845 CJV458845:CKY458845 CTR458845:CUU458845 DDN458845:DEQ458845 DNJ458845:DOM458845 DXF458845:DYI458845 EHB458845:EIE458845 EQX458845:ESA458845 FAT458845:FBW458845 FKP458845:FLS458845 FUL458845:FVO458845 GEH458845:GFK458845 GOD458845:GPG458845 GXZ458845:GZC458845 HHV458845:HIY458845 HRR458845:HSU458845 IBN458845:ICQ458845 ILJ458845:IMM458845 IVF458845:IWI458845 JFB458845:JGE458845 JOX458845:JQA458845 JYT458845:JZW458845 KIP458845:KJS458845 KSL458845:KTO458845 LCH458845:LDK458845 LMD458845:LNG458845 LVZ458845:LXC458845 MFV458845:MGY458845 MPR458845:MQU458845 MZN458845:NAQ458845 NJJ458845:NKM458845 NTF458845:NUI458845 ODB458845:OEE458845 OMX458845:OOA458845 OWT458845:OXW458845 PGP458845:PHS458845 PQL458845:PRO458845 QAH458845:QBK458845 QKD458845:QLG458845 QTZ458845:QVC458845 RDV458845:REY458845 RNR458845:ROU458845 RXN458845:RYQ458845 SHJ458845:SIM458845 SRF458845:SSI458845 TBB458845:TCE458845 TKX458845:TMA458845 TUT458845:TVW458845 UEP458845:UFS458845 UOL458845:UPO458845 UYH458845:UZK458845 VID458845:VJG458845 VRZ458845:VTC458845 WBV458845:WCY458845 WLR458845:WMU458845 WVN458845:WWQ458845 D524381:AQ524381 JB524381:KE524381 SX524381:UA524381 ACT524381:ADW524381 AMP524381:ANS524381 AWL524381:AXO524381 BGH524381:BHK524381 BQD524381:BRG524381 BZZ524381:CBC524381 CJV524381:CKY524381 CTR524381:CUU524381 DDN524381:DEQ524381 DNJ524381:DOM524381 DXF524381:DYI524381 EHB524381:EIE524381 EQX524381:ESA524381 FAT524381:FBW524381 FKP524381:FLS524381 FUL524381:FVO524381 GEH524381:GFK524381 GOD524381:GPG524381 GXZ524381:GZC524381 HHV524381:HIY524381 HRR524381:HSU524381 IBN524381:ICQ524381 ILJ524381:IMM524381 IVF524381:IWI524381 JFB524381:JGE524381 JOX524381:JQA524381 JYT524381:JZW524381 KIP524381:KJS524381 KSL524381:KTO524381 LCH524381:LDK524381 LMD524381:LNG524381 LVZ524381:LXC524381 MFV524381:MGY524381 MPR524381:MQU524381 MZN524381:NAQ524381 NJJ524381:NKM524381 NTF524381:NUI524381 ODB524381:OEE524381 OMX524381:OOA524381 OWT524381:OXW524381 PGP524381:PHS524381 PQL524381:PRO524381 QAH524381:QBK524381 QKD524381:QLG524381 QTZ524381:QVC524381 RDV524381:REY524381 RNR524381:ROU524381 RXN524381:RYQ524381 SHJ524381:SIM524381 SRF524381:SSI524381 TBB524381:TCE524381 TKX524381:TMA524381 TUT524381:TVW524381 UEP524381:UFS524381 UOL524381:UPO524381 UYH524381:UZK524381 VID524381:VJG524381 VRZ524381:VTC524381 WBV524381:WCY524381 WLR524381:WMU524381 WVN524381:WWQ524381 D589917:AQ589917 JB589917:KE589917 SX589917:UA589917 ACT589917:ADW589917 AMP589917:ANS589917 AWL589917:AXO589917 BGH589917:BHK589917 BQD589917:BRG589917 BZZ589917:CBC589917 CJV589917:CKY589917 CTR589917:CUU589917 DDN589917:DEQ589917 DNJ589917:DOM589917 DXF589917:DYI589917 EHB589917:EIE589917 EQX589917:ESA589917 FAT589917:FBW589917 FKP589917:FLS589917 FUL589917:FVO589917 GEH589917:GFK589917 GOD589917:GPG589917 GXZ589917:GZC589917 HHV589917:HIY589917 HRR589917:HSU589917 IBN589917:ICQ589917 ILJ589917:IMM589917 IVF589917:IWI589917 JFB589917:JGE589917 JOX589917:JQA589917 JYT589917:JZW589917 KIP589917:KJS589917 KSL589917:KTO589917 LCH589917:LDK589917 LMD589917:LNG589917 LVZ589917:LXC589917 MFV589917:MGY589917 MPR589917:MQU589917 MZN589917:NAQ589917 NJJ589917:NKM589917 NTF589917:NUI589917 ODB589917:OEE589917 OMX589917:OOA589917 OWT589917:OXW589917 PGP589917:PHS589917 PQL589917:PRO589917 QAH589917:QBK589917 QKD589917:QLG589917 QTZ589917:QVC589917 RDV589917:REY589917 RNR589917:ROU589917 RXN589917:RYQ589917 SHJ589917:SIM589917 SRF589917:SSI589917 TBB589917:TCE589917 TKX589917:TMA589917 TUT589917:TVW589917 UEP589917:UFS589917 UOL589917:UPO589917 UYH589917:UZK589917 VID589917:VJG589917 VRZ589917:VTC589917 WBV589917:WCY589917 WLR589917:WMU589917 WVN589917:WWQ589917 D655453:AQ655453 JB655453:KE655453 SX655453:UA655453 ACT655453:ADW655453 AMP655453:ANS655453 AWL655453:AXO655453 BGH655453:BHK655453 BQD655453:BRG655453 BZZ655453:CBC655453 CJV655453:CKY655453 CTR655453:CUU655453 DDN655453:DEQ655453 DNJ655453:DOM655453 DXF655453:DYI655453 EHB655453:EIE655453 EQX655453:ESA655453 FAT655453:FBW655453 FKP655453:FLS655453 FUL655453:FVO655453 GEH655453:GFK655453 GOD655453:GPG655453 GXZ655453:GZC655453 HHV655453:HIY655453 HRR655453:HSU655453 IBN655453:ICQ655453 ILJ655453:IMM655453 IVF655453:IWI655453 JFB655453:JGE655453 JOX655453:JQA655453 JYT655453:JZW655453 KIP655453:KJS655453 KSL655453:KTO655453 LCH655453:LDK655453 LMD655453:LNG655453 LVZ655453:LXC655453 MFV655453:MGY655453 MPR655453:MQU655453 MZN655453:NAQ655453 NJJ655453:NKM655453 NTF655453:NUI655453 ODB655453:OEE655453 OMX655453:OOA655453 OWT655453:OXW655453 PGP655453:PHS655453 PQL655453:PRO655453 QAH655453:QBK655453 QKD655453:QLG655453 QTZ655453:QVC655453 RDV655453:REY655453 RNR655453:ROU655453 RXN655453:RYQ655453 SHJ655453:SIM655453 SRF655453:SSI655453 TBB655453:TCE655453 TKX655453:TMA655453 TUT655453:TVW655453 UEP655453:UFS655453 UOL655453:UPO655453 UYH655453:UZK655453 VID655453:VJG655453 VRZ655453:VTC655453 WBV655453:WCY655453 WLR655453:WMU655453 WVN655453:WWQ655453 D720989:AQ720989 JB720989:KE720989 SX720989:UA720989 ACT720989:ADW720989 AMP720989:ANS720989 AWL720989:AXO720989 BGH720989:BHK720989 BQD720989:BRG720989 BZZ720989:CBC720989 CJV720989:CKY720989 CTR720989:CUU720989 DDN720989:DEQ720989 DNJ720989:DOM720989 DXF720989:DYI720989 EHB720989:EIE720989 EQX720989:ESA720989 FAT720989:FBW720989 FKP720989:FLS720989 FUL720989:FVO720989 GEH720989:GFK720989 GOD720989:GPG720989 GXZ720989:GZC720989 HHV720989:HIY720989 HRR720989:HSU720989 IBN720989:ICQ720989 ILJ720989:IMM720989 IVF720989:IWI720989 JFB720989:JGE720989 JOX720989:JQA720989 JYT720989:JZW720989 KIP720989:KJS720989 KSL720989:KTO720989 LCH720989:LDK720989 LMD720989:LNG720989 LVZ720989:LXC720989 MFV720989:MGY720989 MPR720989:MQU720989 MZN720989:NAQ720989 NJJ720989:NKM720989 NTF720989:NUI720989 ODB720989:OEE720989 OMX720989:OOA720989 OWT720989:OXW720989 PGP720989:PHS720989 PQL720989:PRO720989 QAH720989:QBK720989 QKD720989:QLG720989 QTZ720989:QVC720989 RDV720989:REY720989 RNR720989:ROU720989 RXN720989:RYQ720989 SHJ720989:SIM720989 SRF720989:SSI720989 TBB720989:TCE720989 TKX720989:TMA720989 TUT720989:TVW720989 UEP720989:UFS720989 UOL720989:UPO720989 UYH720989:UZK720989 VID720989:VJG720989 VRZ720989:VTC720989 WBV720989:WCY720989 WLR720989:WMU720989 WVN720989:WWQ720989 D786525:AQ786525 JB786525:KE786525 SX786525:UA786525 ACT786525:ADW786525 AMP786525:ANS786525 AWL786525:AXO786525 BGH786525:BHK786525 BQD786525:BRG786525 BZZ786525:CBC786525 CJV786525:CKY786525 CTR786525:CUU786525 DDN786525:DEQ786525 DNJ786525:DOM786525 DXF786525:DYI786525 EHB786525:EIE786525 EQX786525:ESA786525 FAT786525:FBW786525 FKP786525:FLS786525 FUL786525:FVO786525 GEH786525:GFK786525 GOD786525:GPG786525 GXZ786525:GZC786525 HHV786525:HIY786525 HRR786525:HSU786525 IBN786525:ICQ786525 ILJ786525:IMM786525 IVF786525:IWI786525 JFB786525:JGE786525 JOX786525:JQA786525 JYT786525:JZW786525 KIP786525:KJS786525 KSL786525:KTO786525 LCH786525:LDK786525 LMD786525:LNG786525 LVZ786525:LXC786525 MFV786525:MGY786525 MPR786525:MQU786525 MZN786525:NAQ786525 NJJ786525:NKM786525 NTF786525:NUI786525 ODB786525:OEE786525 OMX786525:OOA786525 OWT786525:OXW786525 PGP786525:PHS786525 PQL786525:PRO786525 QAH786525:QBK786525 QKD786525:QLG786525 QTZ786525:QVC786525 RDV786525:REY786525 RNR786525:ROU786525 RXN786525:RYQ786525 SHJ786525:SIM786525 SRF786525:SSI786525 TBB786525:TCE786525 TKX786525:TMA786525 TUT786525:TVW786525 UEP786525:UFS786525 UOL786525:UPO786525 UYH786525:UZK786525 VID786525:VJG786525 VRZ786525:VTC786525 WBV786525:WCY786525 WLR786525:WMU786525 WVN786525:WWQ786525 D852061:AQ852061 JB852061:KE852061 SX852061:UA852061 ACT852061:ADW852061 AMP852061:ANS852061 AWL852061:AXO852061 BGH852061:BHK852061 BQD852061:BRG852061 BZZ852061:CBC852061 CJV852061:CKY852061 CTR852061:CUU852061 DDN852061:DEQ852061 DNJ852061:DOM852061 DXF852061:DYI852061 EHB852061:EIE852061 EQX852061:ESA852061 FAT852061:FBW852061 FKP852061:FLS852061 FUL852061:FVO852061 GEH852061:GFK852061 GOD852061:GPG852061 GXZ852061:GZC852061 HHV852061:HIY852061 HRR852061:HSU852061 IBN852061:ICQ852061 ILJ852061:IMM852061 IVF852061:IWI852061 JFB852061:JGE852061 JOX852061:JQA852061 JYT852061:JZW852061 KIP852061:KJS852061 KSL852061:KTO852061 LCH852061:LDK852061 LMD852061:LNG852061 LVZ852061:LXC852061 MFV852061:MGY852061 MPR852061:MQU852061 MZN852061:NAQ852061 NJJ852061:NKM852061 NTF852061:NUI852061 ODB852061:OEE852061 OMX852061:OOA852061 OWT852061:OXW852061 PGP852061:PHS852061 PQL852061:PRO852061 QAH852061:QBK852061 QKD852061:QLG852061 QTZ852061:QVC852061 RDV852061:REY852061 RNR852061:ROU852061 RXN852061:RYQ852061 SHJ852061:SIM852061 SRF852061:SSI852061 TBB852061:TCE852061 TKX852061:TMA852061 TUT852061:TVW852061 UEP852061:UFS852061 UOL852061:UPO852061 UYH852061:UZK852061 VID852061:VJG852061 VRZ852061:VTC852061 WBV852061:WCY852061 WLR852061:WMU852061 WVN852061:WWQ852061 D917597:AQ917597 JB917597:KE917597 SX917597:UA917597 ACT917597:ADW917597 AMP917597:ANS917597 AWL917597:AXO917597 BGH917597:BHK917597 BQD917597:BRG917597 BZZ917597:CBC917597 CJV917597:CKY917597 CTR917597:CUU917597 DDN917597:DEQ917597 DNJ917597:DOM917597 DXF917597:DYI917597 EHB917597:EIE917597 EQX917597:ESA917597 FAT917597:FBW917597 FKP917597:FLS917597 FUL917597:FVO917597 GEH917597:GFK917597 GOD917597:GPG917597 GXZ917597:GZC917597 HHV917597:HIY917597 HRR917597:HSU917597 IBN917597:ICQ917597 ILJ917597:IMM917597 IVF917597:IWI917597 JFB917597:JGE917597 JOX917597:JQA917597 JYT917597:JZW917597 KIP917597:KJS917597 KSL917597:KTO917597 LCH917597:LDK917597 LMD917597:LNG917597 LVZ917597:LXC917597 MFV917597:MGY917597 MPR917597:MQU917597 MZN917597:NAQ917597 NJJ917597:NKM917597 NTF917597:NUI917597 ODB917597:OEE917597 OMX917597:OOA917597 OWT917597:OXW917597 PGP917597:PHS917597 PQL917597:PRO917597 QAH917597:QBK917597 QKD917597:QLG917597 QTZ917597:QVC917597 RDV917597:REY917597 RNR917597:ROU917597 RXN917597:RYQ917597 SHJ917597:SIM917597 SRF917597:SSI917597 TBB917597:TCE917597 TKX917597:TMA917597 TUT917597:TVW917597 UEP917597:UFS917597 UOL917597:UPO917597 UYH917597:UZK917597 VID917597:VJG917597 VRZ917597:VTC917597 WBV917597:WCY917597 WLR917597:WMU917597 WVN917597:WWQ917597 D983133:AQ983133 JB983133:KE983133 SX983133:UA983133 ACT983133:ADW983133 AMP983133:ANS983133 AWL983133:AXO983133 BGH983133:BHK983133 BQD983133:BRG983133 BZZ983133:CBC983133 CJV983133:CKY983133 CTR983133:CUU983133 DDN983133:DEQ983133 DNJ983133:DOM983133 DXF983133:DYI983133 EHB983133:EIE983133 EQX983133:ESA983133 FAT983133:FBW983133 FKP983133:FLS983133 FUL983133:FVO983133 GEH983133:GFK983133 GOD983133:GPG983133 GXZ983133:GZC983133 HHV983133:HIY983133 HRR983133:HSU983133 IBN983133:ICQ983133 ILJ983133:IMM983133 IVF983133:IWI983133 JFB983133:JGE983133 JOX983133:JQA983133 JYT983133:JZW983133 KIP983133:KJS983133 KSL983133:KTO983133 LCH983133:LDK983133 LMD983133:LNG983133 LVZ983133:LXC983133 MFV983133:MGY983133 MPR983133:MQU983133 MZN983133:NAQ983133 NJJ983133:NKM983133 NTF983133:NUI983133 ODB983133:OEE983133 OMX983133:OOA983133 OWT983133:OXW983133 PGP983133:PHS983133 PQL983133:PRO983133 QAH983133:QBK983133 QKD983133:QLG983133 QTZ983133:QVC983133 RDV983133:REY983133 RNR983133:ROU983133 RXN983133:RYQ983133 SHJ983133:SIM983133 SRF983133:SSI983133 TBB983133:TCE983133 TKX983133:TMA983133 TUT983133:TVW983133 UEP983133:UFS983133 UOL983133:UPO983133 UYH983133:UZK983133 VID983133:VJG983133 VRZ983133:VTC983133 WBV983133:WCY983133 WLR983133:WMU983133 WVN983133:WWQ983133 WVN113:WWQ125 JB76:KE85 SX76:UA85 ACT76:ADW85 AMP76:ANS85 AWL76:AXO85 BGH76:BHK85 BQD76:BRG85 BZZ76:CBC85 CJV76:CKY85 CTR76:CUU85 DDN76:DEQ85 DNJ76:DOM85 DXF76:DYI85 EHB76:EIE85 EQX76:ESA85 FAT76:FBW85 FKP76:FLS85 FUL76:FVO85 GEH76:GFK85 GOD76:GPG85 GXZ76:GZC85 HHV76:HIY85 HRR76:HSU85 IBN76:ICQ85 ILJ76:IMM85 IVF76:IWI85 JFB76:JGE85 JOX76:JQA85 JYT76:JZW85 KIP76:KJS85 KSL76:KTO85 LCH76:LDK85 LMD76:LNG85 LVZ76:LXC85 MFV76:MGY85 MPR76:MQU85 MZN76:NAQ85 NJJ76:NKM85 NTF76:NUI85 ODB76:OEE85 OMX76:OOA85 OWT76:OXW85 PGP76:PHS85 PQL76:PRO85 QAH76:QBK85 QKD76:QLG85 QTZ76:QVC85 RDV76:REY85 RNR76:ROU85 RXN76:RYQ85 SHJ76:SIM85 SRF76:SSI85 TBB76:TCE85 TKX76:TMA85 TUT76:TVW85 UEP76:UFS85 UOL76:UPO85 UYH76:UZK85 VID76:VJG85 VRZ76:VTC85 WBV76:WCY85 WLR76:WMU85 WVN76:WWQ85 D65574:AQ65578 JB65574:KE65578 SX65574:UA65578 ACT65574:ADW65578 AMP65574:ANS65578 AWL65574:AXO65578 BGH65574:BHK65578 BQD65574:BRG65578 BZZ65574:CBC65578 CJV65574:CKY65578 CTR65574:CUU65578 DDN65574:DEQ65578 DNJ65574:DOM65578 DXF65574:DYI65578 EHB65574:EIE65578 EQX65574:ESA65578 FAT65574:FBW65578 FKP65574:FLS65578 FUL65574:FVO65578 GEH65574:GFK65578 GOD65574:GPG65578 GXZ65574:GZC65578 HHV65574:HIY65578 HRR65574:HSU65578 IBN65574:ICQ65578 ILJ65574:IMM65578 IVF65574:IWI65578 JFB65574:JGE65578 JOX65574:JQA65578 JYT65574:JZW65578 KIP65574:KJS65578 KSL65574:KTO65578 LCH65574:LDK65578 LMD65574:LNG65578 LVZ65574:LXC65578 MFV65574:MGY65578 MPR65574:MQU65578 MZN65574:NAQ65578 NJJ65574:NKM65578 NTF65574:NUI65578 ODB65574:OEE65578 OMX65574:OOA65578 OWT65574:OXW65578 PGP65574:PHS65578 PQL65574:PRO65578 QAH65574:QBK65578 QKD65574:QLG65578 QTZ65574:QVC65578 RDV65574:REY65578 RNR65574:ROU65578 RXN65574:RYQ65578 SHJ65574:SIM65578 SRF65574:SSI65578 TBB65574:TCE65578 TKX65574:TMA65578 TUT65574:TVW65578 UEP65574:UFS65578 UOL65574:UPO65578 UYH65574:UZK65578 VID65574:VJG65578 VRZ65574:VTC65578 WBV65574:WCY65578 WLR65574:WMU65578 WVN65574:WWQ65578 D131110:AQ131114 JB131110:KE131114 SX131110:UA131114 ACT131110:ADW131114 AMP131110:ANS131114 AWL131110:AXO131114 BGH131110:BHK131114 BQD131110:BRG131114 BZZ131110:CBC131114 CJV131110:CKY131114 CTR131110:CUU131114 DDN131110:DEQ131114 DNJ131110:DOM131114 DXF131110:DYI131114 EHB131110:EIE131114 EQX131110:ESA131114 FAT131110:FBW131114 FKP131110:FLS131114 FUL131110:FVO131114 GEH131110:GFK131114 GOD131110:GPG131114 GXZ131110:GZC131114 HHV131110:HIY131114 HRR131110:HSU131114 IBN131110:ICQ131114 ILJ131110:IMM131114 IVF131110:IWI131114 JFB131110:JGE131114 JOX131110:JQA131114 JYT131110:JZW131114 KIP131110:KJS131114 KSL131110:KTO131114 LCH131110:LDK131114 LMD131110:LNG131114 LVZ131110:LXC131114 MFV131110:MGY131114 MPR131110:MQU131114 MZN131110:NAQ131114 NJJ131110:NKM131114 NTF131110:NUI131114 ODB131110:OEE131114 OMX131110:OOA131114 OWT131110:OXW131114 PGP131110:PHS131114 PQL131110:PRO131114 QAH131110:QBK131114 QKD131110:QLG131114 QTZ131110:QVC131114 RDV131110:REY131114 RNR131110:ROU131114 RXN131110:RYQ131114 SHJ131110:SIM131114 SRF131110:SSI131114 TBB131110:TCE131114 TKX131110:TMA131114 TUT131110:TVW131114 UEP131110:UFS131114 UOL131110:UPO131114 UYH131110:UZK131114 VID131110:VJG131114 VRZ131110:VTC131114 WBV131110:WCY131114 WLR131110:WMU131114 WVN131110:WWQ131114 D196646:AQ196650 JB196646:KE196650 SX196646:UA196650 ACT196646:ADW196650 AMP196646:ANS196650 AWL196646:AXO196650 BGH196646:BHK196650 BQD196646:BRG196650 BZZ196646:CBC196650 CJV196646:CKY196650 CTR196646:CUU196650 DDN196646:DEQ196650 DNJ196646:DOM196650 DXF196646:DYI196650 EHB196646:EIE196650 EQX196646:ESA196650 FAT196646:FBW196650 FKP196646:FLS196650 FUL196646:FVO196650 GEH196646:GFK196650 GOD196646:GPG196650 GXZ196646:GZC196650 HHV196646:HIY196650 HRR196646:HSU196650 IBN196646:ICQ196650 ILJ196646:IMM196650 IVF196646:IWI196650 JFB196646:JGE196650 JOX196646:JQA196650 JYT196646:JZW196650 KIP196646:KJS196650 KSL196646:KTO196650 LCH196646:LDK196650 LMD196646:LNG196650 LVZ196646:LXC196650 MFV196646:MGY196650 MPR196646:MQU196650 MZN196646:NAQ196650 NJJ196646:NKM196650 NTF196646:NUI196650 ODB196646:OEE196650 OMX196646:OOA196650 OWT196646:OXW196650 PGP196646:PHS196650 PQL196646:PRO196650 QAH196646:QBK196650 QKD196646:QLG196650 QTZ196646:QVC196650 RDV196646:REY196650 RNR196646:ROU196650 RXN196646:RYQ196650 SHJ196646:SIM196650 SRF196646:SSI196650 TBB196646:TCE196650 TKX196646:TMA196650 TUT196646:TVW196650 UEP196646:UFS196650 UOL196646:UPO196650 UYH196646:UZK196650 VID196646:VJG196650 VRZ196646:VTC196650 WBV196646:WCY196650 WLR196646:WMU196650 WVN196646:WWQ196650 D262182:AQ262186 JB262182:KE262186 SX262182:UA262186 ACT262182:ADW262186 AMP262182:ANS262186 AWL262182:AXO262186 BGH262182:BHK262186 BQD262182:BRG262186 BZZ262182:CBC262186 CJV262182:CKY262186 CTR262182:CUU262186 DDN262182:DEQ262186 DNJ262182:DOM262186 DXF262182:DYI262186 EHB262182:EIE262186 EQX262182:ESA262186 FAT262182:FBW262186 FKP262182:FLS262186 FUL262182:FVO262186 GEH262182:GFK262186 GOD262182:GPG262186 GXZ262182:GZC262186 HHV262182:HIY262186 HRR262182:HSU262186 IBN262182:ICQ262186 ILJ262182:IMM262186 IVF262182:IWI262186 JFB262182:JGE262186 JOX262182:JQA262186 JYT262182:JZW262186 KIP262182:KJS262186 KSL262182:KTO262186 LCH262182:LDK262186 LMD262182:LNG262186 LVZ262182:LXC262186 MFV262182:MGY262186 MPR262182:MQU262186 MZN262182:NAQ262186 NJJ262182:NKM262186 NTF262182:NUI262186 ODB262182:OEE262186 OMX262182:OOA262186 OWT262182:OXW262186 PGP262182:PHS262186 PQL262182:PRO262186 QAH262182:QBK262186 QKD262182:QLG262186 QTZ262182:QVC262186 RDV262182:REY262186 RNR262182:ROU262186 RXN262182:RYQ262186 SHJ262182:SIM262186 SRF262182:SSI262186 TBB262182:TCE262186 TKX262182:TMA262186 TUT262182:TVW262186 UEP262182:UFS262186 UOL262182:UPO262186 UYH262182:UZK262186 VID262182:VJG262186 VRZ262182:VTC262186 WBV262182:WCY262186 WLR262182:WMU262186 WVN262182:WWQ262186 D327718:AQ327722 JB327718:KE327722 SX327718:UA327722 ACT327718:ADW327722 AMP327718:ANS327722 AWL327718:AXO327722 BGH327718:BHK327722 BQD327718:BRG327722 BZZ327718:CBC327722 CJV327718:CKY327722 CTR327718:CUU327722 DDN327718:DEQ327722 DNJ327718:DOM327722 DXF327718:DYI327722 EHB327718:EIE327722 EQX327718:ESA327722 FAT327718:FBW327722 FKP327718:FLS327722 FUL327718:FVO327722 GEH327718:GFK327722 GOD327718:GPG327722 GXZ327718:GZC327722 HHV327718:HIY327722 HRR327718:HSU327722 IBN327718:ICQ327722 ILJ327718:IMM327722 IVF327718:IWI327722 JFB327718:JGE327722 JOX327718:JQA327722 JYT327718:JZW327722 KIP327718:KJS327722 KSL327718:KTO327722 LCH327718:LDK327722 LMD327718:LNG327722 LVZ327718:LXC327722 MFV327718:MGY327722 MPR327718:MQU327722 MZN327718:NAQ327722 NJJ327718:NKM327722 NTF327718:NUI327722 ODB327718:OEE327722 OMX327718:OOA327722 OWT327718:OXW327722 PGP327718:PHS327722 PQL327718:PRO327722 QAH327718:QBK327722 QKD327718:QLG327722 QTZ327718:QVC327722 RDV327718:REY327722 RNR327718:ROU327722 RXN327718:RYQ327722 SHJ327718:SIM327722 SRF327718:SSI327722 TBB327718:TCE327722 TKX327718:TMA327722 TUT327718:TVW327722 UEP327718:UFS327722 UOL327718:UPO327722 UYH327718:UZK327722 VID327718:VJG327722 VRZ327718:VTC327722 WBV327718:WCY327722 WLR327718:WMU327722 WVN327718:WWQ327722 D393254:AQ393258 JB393254:KE393258 SX393254:UA393258 ACT393254:ADW393258 AMP393254:ANS393258 AWL393254:AXO393258 BGH393254:BHK393258 BQD393254:BRG393258 BZZ393254:CBC393258 CJV393254:CKY393258 CTR393254:CUU393258 DDN393254:DEQ393258 DNJ393254:DOM393258 DXF393254:DYI393258 EHB393254:EIE393258 EQX393254:ESA393258 FAT393254:FBW393258 FKP393254:FLS393258 FUL393254:FVO393258 GEH393254:GFK393258 GOD393254:GPG393258 GXZ393254:GZC393258 HHV393254:HIY393258 HRR393254:HSU393258 IBN393254:ICQ393258 ILJ393254:IMM393258 IVF393254:IWI393258 JFB393254:JGE393258 JOX393254:JQA393258 JYT393254:JZW393258 KIP393254:KJS393258 KSL393254:KTO393258 LCH393254:LDK393258 LMD393254:LNG393258 LVZ393254:LXC393258 MFV393254:MGY393258 MPR393254:MQU393258 MZN393254:NAQ393258 NJJ393254:NKM393258 NTF393254:NUI393258 ODB393254:OEE393258 OMX393254:OOA393258 OWT393254:OXW393258 PGP393254:PHS393258 PQL393254:PRO393258 QAH393254:QBK393258 QKD393254:QLG393258 QTZ393254:QVC393258 RDV393254:REY393258 RNR393254:ROU393258 RXN393254:RYQ393258 SHJ393254:SIM393258 SRF393254:SSI393258 TBB393254:TCE393258 TKX393254:TMA393258 TUT393254:TVW393258 UEP393254:UFS393258 UOL393254:UPO393258 UYH393254:UZK393258 VID393254:VJG393258 VRZ393254:VTC393258 WBV393254:WCY393258 WLR393254:WMU393258 WVN393254:WWQ393258 D458790:AQ458794 JB458790:KE458794 SX458790:UA458794 ACT458790:ADW458794 AMP458790:ANS458794 AWL458790:AXO458794 BGH458790:BHK458794 BQD458790:BRG458794 BZZ458790:CBC458794 CJV458790:CKY458794 CTR458790:CUU458794 DDN458790:DEQ458794 DNJ458790:DOM458794 DXF458790:DYI458794 EHB458790:EIE458794 EQX458790:ESA458794 FAT458790:FBW458794 FKP458790:FLS458794 FUL458790:FVO458794 GEH458790:GFK458794 GOD458790:GPG458794 GXZ458790:GZC458794 HHV458790:HIY458794 HRR458790:HSU458794 IBN458790:ICQ458794 ILJ458790:IMM458794 IVF458790:IWI458794 JFB458790:JGE458794 JOX458790:JQA458794 JYT458790:JZW458794 KIP458790:KJS458794 KSL458790:KTO458794 LCH458790:LDK458794 LMD458790:LNG458794 LVZ458790:LXC458794 MFV458790:MGY458794 MPR458790:MQU458794 MZN458790:NAQ458794 NJJ458790:NKM458794 NTF458790:NUI458794 ODB458790:OEE458794 OMX458790:OOA458794 OWT458790:OXW458794 PGP458790:PHS458794 PQL458790:PRO458794 QAH458790:QBK458794 QKD458790:QLG458794 QTZ458790:QVC458794 RDV458790:REY458794 RNR458790:ROU458794 RXN458790:RYQ458794 SHJ458790:SIM458794 SRF458790:SSI458794 TBB458790:TCE458794 TKX458790:TMA458794 TUT458790:TVW458794 UEP458790:UFS458794 UOL458790:UPO458794 UYH458790:UZK458794 VID458790:VJG458794 VRZ458790:VTC458794 WBV458790:WCY458794 WLR458790:WMU458794 WVN458790:WWQ458794 D524326:AQ524330 JB524326:KE524330 SX524326:UA524330 ACT524326:ADW524330 AMP524326:ANS524330 AWL524326:AXO524330 BGH524326:BHK524330 BQD524326:BRG524330 BZZ524326:CBC524330 CJV524326:CKY524330 CTR524326:CUU524330 DDN524326:DEQ524330 DNJ524326:DOM524330 DXF524326:DYI524330 EHB524326:EIE524330 EQX524326:ESA524330 FAT524326:FBW524330 FKP524326:FLS524330 FUL524326:FVO524330 GEH524326:GFK524330 GOD524326:GPG524330 GXZ524326:GZC524330 HHV524326:HIY524330 HRR524326:HSU524330 IBN524326:ICQ524330 ILJ524326:IMM524330 IVF524326:IWI524330 JFB524326:JGE524330 JOX524326:JQA524330 JYT524326:JZW524330 KIP524326:KJS524330 KSL524326:KTO524330 LCH524326:LDK524330 LMD524326:LNG524330 LVZ524326:LXC524330 MFV524326:MGY524330 MPR524326:MQU524330 MZN524326:NAQ524330 NJJ524326:NKM524330 NTF524326:NUI524330 ODB524326:OEE524330 OMX524326:OOA524330 OWT524326:OXW524330 PGP524326:PHS524330 PQL524326:PRO524330 QAH524326:QBK524330 QKD524326:QLG524330 QTZ524326:QVC524330 RDV524326:REY524330 RNR524326:ROU524330 RXN524326:RYQ524330 SHJ524326:SIM524330 SRF524326:SSI524330 TBB524326:TCE524330 TKX524326:TMA524330 TUT524326:TVW524330 UEP524326:UFS524330 UOL524326:UPO524330 UYH524326:UZK524330 VID524326:VJG524330 VRZ524326:VTC524330 WBV524326:WCY524330 WLR524326:WMU524330 WVN524326:WWQ524330 D589862:AQ589866 JB589862:KE589866 SX589862:UA589866 ACT589862:ADW589866 AMP589862:ANS589866 AWL589862:AXO589866 BGH589862:BHK589866 BQD589862:BRG589866 BZZ589862:CBC589866 CJV589862:CKY589866 CTR589862:CUU589866 DDN589862:DEQ589866 DNJ589862:DOM589866 DXF589862:DYI589866 EHB589862:EIE589866 EQX589862:ESA589866 FAT589862:FBW589866 FKP589862:FLS589866 FUL589862:FVO589866 GEH589862:GFK589866 GOD589862:GPG589866 GXZ589862:GZC589866 HHV589862:HIY589866 HRR589862:HSU589866 IBN589862:ICQ589866 ILJ589862:IMM589866 IVF589862:IWI589866 JFB589862:JGE589866 JOX589862:JQA589866 JYT589862:JZW589866 KIP589862:KJS589866 KSL589862:KTO589866 LCH589862:LDK589866 LMD589862:LNG589866 LVZ589862:LXC589866 MFV589862:MGY589866 MPR589862:MQU589866 MZN589862:NAQ589866 NJJ589862:NKM589866 NTF589862:NUI589866 ODB589862:OEE589866 OMX589862:OOA589866 OWT589862:OXW589866 PGP589862:PHS589866 PQL589862:PRO589866 QAH589862:QBK589866 QKD589862:QLG589866 QTZ589862:QVC589866 RDV589862:REY589866 RNR589862:ROU589866 RXN589862:RYQ589866 SHJ589862:SIM589866 SRF589862:SSI589866 TBB589862:TCE589866 TKX589862:TMA589866 TUT589862:TVW589866 UEP589862:UFS589866 UOL589862:UPO589866 UYH589862:UZK589866 VID589862:VJG589866 VRZ589862:VTC589866 WBV589862:WCY589866 WLR589862:WMU589866 WVN589862:WWQ589866 D655398:AQ655402 JB655398:KE655402 SX655398:UA655402 ACT655398:ADW655402 AMP655398:ANS655402 AWL655398:AXO655402 BGH655398:BHK655402 BQD655398:BRG655402 BZZ655398:CBC655402 CJV655398:CKY655402 CTR655398:CUU655402 DDN655398:DEQ655402 DNJ655398:DOM655402 DXF655398:DYI655402 EHB655398:EIE655402 EQX655398:ESA655402 FAT655398:FBW655402 FKP655398:FLS655402 FUL655398:FVO655402 GEH655398:GFK655402 GOD655398:GPG655402 GXZ655398:GZC655402 HHV655398:HIY655402 HRR655398:HSU655402 IBN655398:ICQ655402 ILJ655398:IMM655402 IVF655398:IWI655402 JFB655398:JGE655402 JOX655398:JQA655402 JYT655398:JZW655402 KIP655398:KJS655402 KSL655398:KTO655402 LCH655398:LDK655402 LMD655398:LNG655402 LVZ655398:LXC655402 MFV655398:MGY655402 MPR655398:MQU655402 MZN655398:NAQ655402 NJJ655398:NKM655402 NTF655398:NUI655402 ODB655398:OEE655402 OMX655398:OOA655402 OWT655398:OXW655402 PGP655398:PHS655402 PQL655398:PRO655402 QAH655398:QBK655402 QKD655398:QLG655402 QTZ655398:QVC655402 RDV655398:REY655402 RNR655398:ROU655402 RXN655398:RYQ655402 SHJ655398:SIM655402 SRF655398:SSI655402 TBB655398:TCE655402 TKX655398:TMA655402 TUT655398:TVW655402 UEP655398:UFS655402 UOL655398:UPO655402 UYH655398:UZK655402 VID655398:VJG655402 VRZ655398:VTC655402 WBV655398:WCY655402 WLR655398:WMU655402 WVN655398:WWQ655402 D720934:AQ720938 JB720934:KE720938 SX720934:UA720938 ACT720934:ADW720938 AMP720934:ANS720938 AWL720934:AXO720938 BGH720934:BHK720938 BQD720934:BRG720938 BZZ720934:CBC720938 CJV720934:CKY720938 CTR720934:CUU720938 DDN720934:DEQ720938 DNJ720934:DOM720938 DXF720934:DYI720938 EHB720934:EIE720938 EQX720934:ESA720938 FAT720934:FBW720938 FKP720934:FLS720938 FUL720934:FVO720938 GEH720934:GFK720938 GOD720934:GPG720938 GXZ720934:GZC720938 HHV720934:HIY720938 HRR720934:HSU720938 IBN720934:ICQ720938 ILJ720934:IMM720938 IVF720934:IWI720938 JFB720934:JGE720938 JOX720934:JQA720938 JYT720934:JZW720938 KIP720934:KJS720938 KSL720934:KTO720938 LCH720934:LDK720938 LMD720934:LNG720938 LVZ720934:LXC720938 MFV720934:MGY720938 MPR720934:MQU720938 MZN720934:NAQ720938 NJJ720934:NKM720938 NTF720934:NUI720938 ODB720934:OEE720938 OMX720934:OOA720938 OWT720934:OXW720938 PGP720934:PHS720938 PQL720934:PRO720938 QAH720934:QBK720938 QKD720934:QLG720938 QTZ720934:QVC720938 RDV720934:REY720938 RNR720934:ROU720938 RXN720934:RYQ720938 SHJ720934:SIM720938 SRF720934:SSI720938 TBB720934:TCE720938 TKX720934:TMA720938 TUT720934:TVW720938 UEP720934:UFS720938 UOL720934:UPO720938 UYH720934:UZK720938 VID720934:VJG720938 VRZ720934:VTC720938 WBV720934:WCY720938 WLR720934:WMU720938 WVN720934:WWQ720938 D786470:AQ786474 JB786470:KE786474 SX786470:UA786474 ACT786470:ADW786474 AMP786470:ANS786474 AWL786470:AXO786474 BGH786470:BHK786474 BQD786470:BRG786474 BZZ786470:CBC786474 CJV786470:CKY786474 CTR786470:CUU786474 DDN786470:DEQ786474 DNJ786470:DOM786474 DXF786470:DYI786474 EHB786470:EIE786474 EQX786470:ESA786474 FAT786470:FBW786474 FKP786470:FLS786474 FUL786470:FVO786474 GEH786470:GFK786474 GOD786470:GPG786474 GXZ786470:GZC786474 HHV786470:HIY786474 HRR786470:HSU786474 IBN786470:ICQ786474 ILJ786470:IMM786474 IVF786470:IWI786474 JFB786470:JGE786474 JOX786470:JQA786474 JYT786470:JZW786474 KIP786470:KJS786474 KSL786470:KTO786474 LCH786470:LDK786474 LMD786470:LNG786474 LVZ786470:LXC786474 MFV786470:MGY786474 MPR786470:MQU786474 MZN786470:NAQ786474 NJJ786470:NKM786474 NTF786470:NUI786474 ODB786470:OEE786474 OMX786470:OOA786474 OWT786470:OXW786474 PGP786470:PHS786474 PQL786470:PRO786474 QAH786470:QBK786474 QKD786470:QLG786474 QTZ786470:QVC786474 RDV786470:REY786474 RNR786470:ROU786474 RXN786470:RYQ786474 SHJ786470:SIM786474 SRF786470:SSI786474 TBB786470:TCE786474 TKX786470:TMA786474 TUT786470:TVW786474 UEP786470:UFS786474 UOL786470:UPO786474 UYH786470:UZK786474 VID786470:VJG786474 VRZ786470:VTC786474 WBV786470:WCY786474 WLR786470:WMU786474 WVN786470:WWQ786474 D852006:AQ852010 JB852006:KE852010 SX852006:UA852010 ACT852006:ADW852010 AMP852006:ANS852010 AWL852006:AXO852010 BGH852006:BHK852010 BQD852006:BRG852010 BZZ852006:CBC852010 CJV852006:CKY852010 CTR852006:CUU852010 DDN852006:DEQ852010 DNJ852006:DOM852010 DXF852006:DYI852010 EHB852006:EIE852010 EQX852006:ESA852010 FAT852006:FBW852010 FKP852006:FLS852010 FUL852006:FVO852010 GEH852006:GFK852010 GOD852006:GPG852010 GXZ852006:GZC852010 HHV852006:HIY852010 HRR852006:HSU852010 IBN852006:ICQ852010 ILJ852006:IMM852010 IVF852006:IWI852010 JFB852006:JGE852010 JOX852006:JQA852010 JYT852006:JZW852010 KIP852006:KJS852010 KSL852006:KTO852010 LCH852006:LDK852010 LMD852006:LNG852010 LVZ852006:LXC852010 MFV852006:MGY852010 MPR852006:MQU852010 MZN852006:NAQ852010 NJJ852006:NKM852010 NTF852006:NUI852010 ODB852006:OEE852010 OMX852006:OOA852010 OWT852006:OXW852010 PGP852006:PHS852010 PQL852006:PRO852010 QAH852006:QBK852010 QKD852006:QLG852010 QTZ852006:QVC852010 RDV852006:REY852010 RNR852006:ROU852010 RXN852006:RYQ852010 SHJ852006:SIM852010 SRF852006:SSI852010 TBB852006:TCE852010 TKX852006:TMA852010 TUT852006:TVW852010 UEP852006:UFS852010 UOL852006:UPO852010 UYH852006:UZK852010 VID852006:VJG852010 VRZ852006:VTC852010 WBV852006:WCY852010 WLR852006:WMU852010 WVN852006:WWQ852010 D917542:AQ917546 JB917542:KE917546 SX917542:UA917546 ACT917542:ADW917546 AMP917542:ANS917546 AWL917542:AXO917546 BGH917542:BHK917546 BQD917542:BRG917546 BZZ917542:CBC917546 CJV917542:CKY917546 CTR917542:CUU917546 DDN917542:DEQ917546 DNJ917542:DOM917546 DXF917542:DYI917546 EHB917542:EIE917546 EQX917542:ESA917546 FAT917542:FBW917546 FKP917542:FLS917546 FUL917542:FVO917546 GEH917542:GFK917546 GOD917542:GPG917546 GXZ917542:GZC917546 HHV917542:HIY917546 HRR917542:HSU917546 IBN917542:ICQ917546 ILJ917542:IMM917546 IVF917542:IWI917546 JFB917542:JGE917546 JOX917542:JQA917546 JYT917542:JZW917546 KIP917542:KJS917546 KSL917542:KTO917546 LCH917542:LDK917546 LMD917542:LNG917546 LVZ917542:LXC917546 MFV917542:MGY917546 MPR917542:MQU917546 MZN917542:NAQ917546 NJJ917542:NKM917546 NTF917542:NUI917546 ODB917542:OEE917546 OMX917542:OOA917546 OWT917542:OXW917546 PGP917542:PHS917546 PQL917542:PRO917546 QAH917542:QBK917546 QKD917542:QLG917546 QTZ917542:QVC917546 RDV917542:REY917546 RNR917542:ROU917546 RXN917542:RYQ917546 SHJ917542:SIM917546 SRF917542:SSI917546 TBB917542:TCE917546 TKX917542:TMA917546 TUT917542:TVW917546 UEP917542:UFS917546 UOL917542:UPO917546 UYH917542:UZK917546 VID917542:VJG917546 VRZ917542:VTC917546 WBV917542:WCY917546 WLR917542:WMU917546 WVN917542:WWQ917546 D983078:AQ983082 JB983078:KE983082 SX983078:UA983082 ACT983078:ADW983082 AMP983078:ANS983082 AWL983078:AXO983082 BGH983078:BHK983082 BQD983078:BRG983082 BZZ983078:CBC983082 CJV983078:CKY983082 CTR983078:CUU983082 DDN983078:DEQ983082 DNJ983078:DOM983082 DXF983078:DYI983082 EHB983078:EIE983082 EQX983078:ESA983082 FAT983078:FBW983082 FKP983078:FLS983082 FUL983078:FVO983082 GEH983078:GFK983082 GOD983078:GPG983082 GXZ983078:GZC983082 HHV983078:HIY983082 HRR983078:HSU983082 IBN983078:ICQ983082 ILJ983078:IMM983082 IVF983078:IWI983082 JFB983078:JGE983082 JOX983078:JQA983082 JYT983078:JZW983082 KIP983078:KJS983082 KSL983078:KTO983082 LCH983078:LDK983082 LMD983078:LNG983082 LVZ983078:LXC983082 MFV983078:MGY983082 MPR983078:MQU983082 MZN983078:NAQ983082 NJJ983078:NKM983082 NTF983078:NUI983082 ODB983078:OEE983082 OMX983078:OOA983082 OWT983078:OXW983082 PGP983078:PHS983082 PQL983078:PRO983082 QAH983078:QBK983082 QKD983078:QLG983082 QTZ983078:QVC983082 RDV983078:REY983082 RNR983078:ROU983082 RXN983078:RYQ983082 SHJ983078:SIM983082 SRF983078:SSI983082 TBB983078:TCE983082 TKX983078:TMA983082 TUT983078:TVW983082 UEP983078:UFS983082 UOL983078:UPO983082 UYH983078:UZK983082 VID983078:VJG983082 VRZ983078:VTC983082 WBV983078:WCY983082 WLR983078:WMU983082 WVN983078:WWQ983082 UEP113:UFS125 TUT113:TVW125 JB139:KE141 SX139:UA141 ACT139:ADW141 AMP139:ANS141 AWL139:AXO141 BGH139:BHK141 BQD139:BRG141 BZZ139:CBC141 CJV139:CKY141 CTR139:CUU141 DDN139:DEQ141 DNJ139:DOM141 DXF139:DYI141 EHB139:EIE141 EQX139:ESA141 FAT139:FBW141 FKP139:FLS141 FUL139:FVO141 GEH139:GFK141 GOD139:GPG141 GXZ139:GZC141 HHV139:HIY141 HRR139:HSU141 IBN139:ICQ141 ILJ139:IMM141 IVF139:IWI141 JFB139:JGE141 JOX139:JQA141 JYT139:JZW141 KIP139:KJS141 KSL139:KTO141 LCH139:LDK141 LMD139:LNG141 LVZ139:LXC141 MFV139:MGY141 MPR139:MQU141 MZN139:NAQ141 NJJ139:NKM141 NTF139:NUI141 ODB139:OEE141 OMX139:OOA141 OWT139:OXW141 PGP139:PHS141 PQL139:PRO141 QAH139:QBK141 QKD139:QLG141 QTZ139:QVC141 RDV139:REY141 RNR139:ROU141 RXN139:RYQ141 SHJ139:SIM141 SRF139:SSI141 TBB139:TCE141 TKX139:TMA141 TUT139:TVW141 UEP139:UFS141 UOL139:UPO141 UYH139:UZK141 VID139:VJG141 VRZ139:VTC141 WBV139:WCY141 WLR139:WMU141 WVN139:WWQ141 SRF113:SSI125 JB145:KE145 SX145:UA145 ACT145:ADW145 AMP145:ANS145 AWL145:AXO145 BGH145:BHK145 BQD145:BRG145 BZZ145:CBC145 CJV145:CKY145 CTR145:CUU145 DDN145:DEQ145 DNJ145:DOM145 DXF145:DYI145 EHB145:EIE145 EQX145:ESA145 FAT145:FBW145 FKP145:FLS145 FUL145:FVO145 GEH145:GFK145 GOD145:GPG145 GXZ145:GZC145 HHV145:HIY145 HRR145:HSU145 IBN145:ICQ145 ILJ145:IMM145 IVF145:IWI145 JFB145:JGE145 JOX145:JQA145 JYT145:JZW145 KIP145:KJS145 KSL145:KTO145 LCH145:LDK145 LMD145:LNG145 LVZ145:LXC145 MFV145:MGY145 MPR145:MQU145 MZN145:NAQ145 NJJ145:NKM145 NTF145:NUI145 ODB145:OEE145 OMX145:OOA145 OWT145:OXW145 PGP145:PHS145 PQL145:PRO145 QAH145:QBK145 QKD145:QLG145 QTZ145:QVC145 RDV145:REY145 RNR145:ROU145 RXN145:RYQ145 SHJ145:SIM145 SRF145:SSI145 TBB145:TCE145 TKX145:TMA145 TUT145:TVW145 UEP145:UFS145 UOL145:UPO145 UYH145:UZK145 VID145:VJG145 VRZ145:VTC145 WBV145:WCY145 WLR145:WMU145 WVN145:WWQ145 RXN113:RYQ125 QAH113:QBK125 TBB113:TCE125 RDV113:REY125 TKX113:TMA125 RNR113:ROU125 WLR113:WMU125 JB113:KE125 SX113:UA125 ACT113:ADW125 AMP113:ANS125 AWL113:AXO125 BGH113:BHK125 BQD113:BRG125 BZZ113:CBC125 CJV113:CKY125 CTR113:CUU125 DDN113:DEQ125 DNJ113:DOM125 DXF113:DYI125 EHB113:EIE125 EQX113:ESA125 FAT113:FBW125 FKP113:FLS125 FUL113:FVO125 GEH113:GFK125 GOD113:GPG125 GXZ113:GZC125 HHV113:HIY125 HRR113:HSU125 IBN113:ICQ125 ILJ113:IMM125 IVF113:IWI125 JFB113:JGE125 JOX113:JQA125 JYT113:JZW125 KIP113:KJS125 KSL113:KTO125 LCH113:LDK125 LMD113:LNG125 LVZ113:LXC125 MFV113:MGY125 MPR113:MQU125 MZN113:NAQ125 NJJ113:NKM125 NTF113:NUI125 ODB113:OEE125 OMX113:OOA125 OWT113:OXW125 PGP113:PHS125 WVN127:WWQ137 WLR127:WMU137 WBV127:WCY137 VRZ127:VTC137 VID127:VJG137 UYH127:UZK137 UOL127:UPO137 UEP127:UFS137 TUT127:TVW137 TKX127:TMA137 TBB127:TCE137 SRF127:SSI137 SHJ127:SIM137 RXN127:RYQ137 RNR127:ROU137 RDV127:REY137 QTZ127:QVC137 QKD127:QLG137 QAH127:QBK137 PQL127:PRO137 PGP127:PHS137 OWT127:OXW137 OMX127:OOA137 ODB127:OEE137 NTF127:NUI137 NJJ127:NKM137 MZN127:NAQ137 MPR127:MQU137 MFV127:MGY137 LVZ127:LXC137 LMD127:LNG137 LCH127:LDK137 KSL127:KTO137 KIP127:KJS137 JYT127:JZW137 JOX127:JQA137 JFB127:JGE137 IVF127:IWI137 ILJ127:IMM137 IBN127:ICQ137 HRR127:HSU137 HHV127:HIY137 GXZ127:GZC137 GOD127:GPG137 GEH127:GFK137 FUL127:FVO137 FKP127:FLS137 FAT127:FBW137 EQX127:ESA137 EHB127:EIE137 DXF127:DYI137 DNJ127:DOM137 DDN127:DEQ137 CTR127:CUU137 CJV127:CKY137 BZZ127:CBC137 BQD127:BRG137 BGH127:BHK137 AWL127:AXO137 AMP127:ANS137 ACT127:ADW137 SX127:UA137 JB127:KE137</xm:sqref>
        </x14:dataValidation>
        <x14:dataValidation type="whole" operator="lessThanOrEqual" allowBlank="1" showInputMessage="1" showErrorMessage="1" errorTitle="Error" error="The maximum mark for this question is 2 marks." xr:uid="{00000000-0002-0000-0000-000004000000}">
          <x14:formula1>
            <xm:f>2</xm:f>
          </x14:formula1>
          <xm:sqref>D65625:AQ65626 JB65625:KE65626 SX65625:UA65626 ACT65625:ADW65626 AMP65625:ANS65626 AWL65625:AXO65626 BGH65625:BHK65626 BQD65625:BRG65626 BZZ65625:CBC65626 CJV65625:CKY65626 CTR65625:CUU65626 DDN65625:DEQ65626 DNJ65625:DOM65626 DXF65625:DYI65626 EHB65625:EIE65626 EQX65625:ESA65626 FAT65625:FBW65626 FKP65625:FLS65626 FUL65625:FVO65626 GEH65625:GFK65626 GOD65625:GPG65626 GXZ65625:GZC65626 HHV65625:HIY65626 HRR65625:HSU65626 IBN65625:ICQ65626 ILJ65625:IMM65626 IVF65625:IWI65626 JFB65625:JGE65626 JOX65625:JQA65626 JYT65625:JZW65626 KIP65625:KJS65626 KSL65625:KTO65626 LCH65625:LDK65626 LMD65625:LNG65626 LVZ65625:LXC65626 MFV65625:MGY65626 MPR65625:MQU65626 MZN65625:NAQ65626 NJJ65625:NKM65626 NTF65625:NUI65626 ODB65625:OEE65626 OMX65625:OOA65626 OWT65625:OXW65626 PGP65625:PHS65626 PQL65625:PRO65626 QAH65625:QBK65626 QKD65625:QLG65626 QTZ65625:QVC65626 RDV65625:REY65626 RNR65625:ROU65626 RXN65625:RYQ65626 SHJ65625:SIM65626 SRF65625:SSI65626 TBB65625:TCE65626 TKX65625:TMA65626 TUT65625:TVW65626 UEP65625:UFS65626 UOL65625:UPO65626 UYH65625:UZK65626 VID65625:VJG65626 VRZ65625:VTC65626 WBV65625:WCY65626 WLR65625:WMU65626 WVN65625:WWQ65626 D131161:AQ131162 JB131161:KE131162 SX131161:UA131162 ACT131161:ADW131162 AMP131161:ANS131162 AWL131161:AXO131162 BGH131161:BHK131162 BQD131161:BRG131162 BZZ131161:CBC131162 CJV131161:CKY131162 CTR131161:CUU131162 DDN131161:DEQ131162 DNJ131161:DOM131162 DXF131161:DYI131162 EHB131161:EIE131162 EQX131161:ESA131162 FAT131161:FBW131162 FKP131161:FLS131162 FUL131161:FVO131162 GEH131161:GFK131162 GOD131161:GPG131162 GXZ131161:GZC131162 HHV131161:HIY131162 HRR131161:HSU131162 IBN131161:ICQ131162 ILJ131161:IMM131162 IVF131161:IWI131162 JFB131161:JGE131162 JOX131161:JQA131162 JYT131161:JZW131162 KIP131161:KJS131162 KSL131161:KTO131162 LCH131161:LDK131162 LMD131161:LNG131162 LVZ131161:LXC131162 MFV131161:MGY131162 MPR131161:MQU131162 MZN131161:NAQ131162 NJJ131161:NKM131162 NTF131161:NUI131162 ODB131161:OEE131162 OMX131161:OOA131162 OWT131161:OXW131162 PGP131161:PHS131162 PQL131161:PRO131162 QAH131161:QBK131162 QKD131161:QLG131162 QTZ131161:QVC131162 RDV131161:REY131162 RNR131161:ROU131162 RXN131161:RYQ131162 SHJ131161:SIM131162 SRF131161:SSI131162 TBB131161:TCE131162 TKX131161:TMA131162 TUT131161:TVW131162 UEP131161:UFS131162 UOL131161:UPO131162 UYH131161:UZK131162 VID131161:VJG131162 VRZ131161:VTC131162 WBV131161:WCY131162 WLR131161:WMU131162 WVN131161:WWQ131162 D196697:AQ196698 JB196697:KE196698 SX196697:UA196698 ACT196697:ADW196698 AMP196697:ANS196698 AWL196697:AXO196698 BGH196697:BHK196698 BQD196697:BRG196698 BZZ196697:CBC196698 CJV196697:CKY196698 CTR196697:CUU196698 DDN196697:DEQ196698 DNJ196697:DOM196698 DXF196697:DYI196698 EHB196697:EIE196698 EQX196697:ESA196698 FAT196697:FBW196698 FKP196697:FLS196698 FUL196697:FVO196698 GEH196697:GFK196698 GOD196697:GPG196698 GXZ196697:GZC196698 HHV196697:HIY196698 HRR196697:HSU196698 IBN196697:ICQ196698 ILJ196697:IMM196698 IVF196697:IWI196698 JFB196697:JGE196698 JOX196697:JQA196698 JYT196697:JZW196698 KIP196697:KJS196698 KSL196697:KTO196698 LCH196697:LDK196698 LMD196697:LNG196698 LVZ196697:LXC196698 MFV196697:MGY196698 MPR196697:MQU196698 MZN196697:NAQ196698 NJJ196697:NKM196698 NTF196697:NUI196698 ODB196697:OEE196698 OMX196697:OOA196698 OWT196697:OXW196698 PGP196697:PHS196698 PQL196697:PRO196698 QAH196697:QBK196698 QKD196697:QLG196698 QTZ196697:QVC196698 RDV196697:REY196698 RNR196697:ROU196698 RXN196697:RYQ196698 SHJ196697:SIM196698 SRF196697:SSI196698 TBB196697:TCE196698 TKX196697:TMA196698 TUT196697:TVW196698 UEP196697:UFS196698 UOL196697:UPO196698 UYH196697:UZK196698 VID196697:VJG196698 VRZ196697:VTC196698 WBV196697:WCY196698 WLR196697:WMU196698 WVN196697:WWQ196698 D262233:AQ262234 JB262233:KE262234 SX262233:UA262234 ACT262233:ADW262234 AMP262233:ANS262234 AWL262233:AXO262234 BGH262233:BHK262234 BQD262233:BRG262234 BZZ262233:CBC262234 CJV262233:CKY262234 CTR262233:CUU262234 DDN262233:DEQ262234 DNJ262233:DOM262234 DXF262233:DYI262234 EHB262233:EIE262234 EQX262233:ESA262234 FAT262233:FBW262234 FKP262233:FLS262234 FUL262233:FVO262234 GEH262233:GFK262234 GOD262233:GPG262234 GXZ262233:GZC262234 HHV262233:HIY262234 HRR262233:HSU262234 IBN262233:ICQ262234 ILJ262233:IMM262234 IVF262233:IWI262234 JFB262233:JGE262234 JOX262233:JQA262234 JYT262233:JZW262234 KIP262233:KJS262234 KSL262233:KTO262234 LCH262233:LDK262234 LMD262233:LNG262234 LVZ262233:LXC262234 MFV262233:MGY262234 MPR262233:MQU262234 MZN262233:NAQ262234 NJJ262233:NKM262234 NTF262233:NUI262234 ODB262233:OEE262234 OMX262233:OOA262234 OWT262233:OXW262234 PGP262233:PHS262234 PQL262233:PRO262234 QAH262233:QBK262234 QKD262233:QLG262234 QTZ262233:QVC262234 RDV262233:REY262234 RNR262233:ROU262234 RXN262233:RYQ262234 SHJ262233:SIM262234 SRF262233:SSI262234 TBB262233:TCE262234 TKX262233:TMA262234 TUT262233:TVW262234 UEP262233:UFS262234 UOL262233:UPO262234 UYH262233:UZK262234 VID262233:VJG262234 VRZ262233:VTC262234 WBV262233:WCY262234 WLR262233:WMU262234 WVN262233:WWQ262234 D327769:AQ327770 JB327769:KE327770 SX327769:UA327770 ACT327769:ADW327770 AMP327769:ANS327770 AWL327769:AXO327770 BGH327769:BHK327770 BQD327769:BRG327770 BZZ327769:CBC327770 CJV327769:CKY327770 CTR327769:CUU327770 DDN327769:DEQ327770 DNJ327769:DOM327770 DXF327769:DYI327770 EHB327769:EIE327770 EQX327769:ESA327770 FAT327769:FBW327770 FKP327769:FLS327770 FUL327769:FVO327770 GEH327769:GFK327770 GOD327769:GPG327770 GXZ327769:GZC327770 HHV327769:HIY327770 HRR327769:HSU327770 IBN327769:ICQ327770 ILJ327769:IMM327770 IVF327769:IWI327770 JFB327769:JGE327770 JOX327769:JQA327770 JYT327769:JZW327770 KIP327769:KJS327770 KSL327769:KTO327770 LCH327769:LDK327770 LMD327769:LNG327770 LVZ327769:LXC327770 MFV327769:MGY327770 MPR327769:MQU327770 MZN327769:NAQ327770 NJJ327769:NKM327770 NTF327769:NUI327770 ODB327769:OEE327770 OMX327769:OOA327770 OWT327769:OXW327770 PGP327769:PHS327770 PQL327769:PRO327770 QAH327769:QBK327770 QKD327769:QLG327770 QTZ327769:QVC327770 RDV327769:REY327770 RNR327769:ROU327770 RXN327769:RYQ327770 SHJ327769:SIM327770 SRF327769:SSI327770 TBB327769:TCE327770 TKX327769:TMA327770 TUT327769:TVW327770 UEP327769:UFS327770 UOL327769:UPO327770 UYH327769:UZK327770 VID327769:VJG327770 VRZ327769:VTC327770 WBV327769:WCY327770 WLR327769:WMU327770 WVN327769:WWQ327770 D393305:AQ393306 JB393305:KE393306 SX393305:UA393306 ACT393305:ADW393306 AMP393305:ANS393306 AWL393305:AXO393306 BGH393305:BHK393306 BQD393305:BRG393306 BZZ393305:CBC393306 CJV393305:CKY393306 CTR393305:CUU393306 DDN393305:DEQ393306 DNJ393305:DOM393306 DXF393305:DYI393306 EHB393305:EIE393306 EQX393305:ESA393306 FAT393305:FBW393306 FKP393305:FLS393306 FUL393305:FVO393306 GEH393305:GFK393306 GOD393305:GPG393306 GXZ393305:GZC393306 HHV393305:HIY393306 HRR393305:HSU393306 IBN393305:ICQ393306 ILJ393305:IMM393306 IVF393305:IWI393306 JFB393305:JGE393306 JOX393305:JQA393306 JYT393305:JZW393306 KIP393305:KJS393306 KSL393305:KTO393306 LCH393305:LDK393306 LMD393305:LNG393306 LVZ393305:LXC393306 MFV393305:MGY393306 MPR393305:MQU393306 MZN393305:NAQ393306 NJJ393305:NKM393306 NTF393305:NUI393306 ODB393305:OEE393306 OMX393305:OOA393306 OWT393305:OXW393306 PGP393305:PHS393306 PQL393305:PRO393306 QAH393305:QBK393306 QKD393305:QLG393306 QTZ393305:QVC393306 RDV393305:REY393306 RNR393305:ROU393306 RXN393305:RYQ393306 SHJ393305:SIM393306 SRF393305:SSI393306 TBB393305:TCE393306 TKX393305:TMA393306 TUT393305:TVW393306 UEP393305:UFS393306 UOL393305:UPO393306 UYH393305:UZK393306 VID393305:VJG393306 VRZ393305:VTC393306 WBV393305:WCY393306 WLR393305:WMU393306 WVN393305:WWQ393306 D458841:AQ458842 JB458841:KE458842 SX458841:UA458842 ACT458841:ADW458842 AMP458841:ANS458842 AWL458841:AXO458842 BGH458841:BHK458842 BQD458841:BRG458842 BZZ458841:CBC458842 CJV458841:CKY458842 CTR458841:CUU458842 DDN458841:DEQ458842 DNJ458841:DOM458842 DXF458841:DYI458842 EHB458841:EIE458842 EQX458841:ESA458842 FAT458841:FBW458842 FKP458841:FLS458842 FUL458841:FVO458842 GEH458841:GFK458842 GOD458841:GPG458842 GXZ458841:GZC458842 HHV458841:HIY458842 HRR458841:HSU458842 IBN458841:ICQ458842 ILJ458841:IMM458842 IVF458841:IWI458842 JFB458841:JGE458842 JOX458841:JQA458842 JYT458841:JZW458842 KIP458841:KJS458842 KSL458841:KTO458842 LCH458841:LDK458842 LMD458841:LNG458842 LVZ458841:LXC458842 MFV458841:MGY458842 MPR458841:MQU458842 MZN458841:NAQ458842 NJJ458841:NKM458842 NTF458841:NUI458842 ODB458841:OEE458842 OMX458841:OOA458842 OWT458841:OXW458842 PGP458841:PHS458842 PQL458841:PRO458842 QAH458841:QBK458842 QKD458841:QLG458842 QTZ458841:QVC458842 RDV458841:REY458842 RNR458841:ROU458842 RXN458841:RYQ458842 SHJ458841:SIM458842 SRF458841:SSI458842 TBB458841:TCE458842 TKX458841:TMA458842 TUT458841:TVW458842 UEP458841:UFS458842 UOL458841:UPO458842 UYH458841:UZK458842 VID458841:VJG458842 VRZ458841:VTC458842 WBV458841:WCY458842 WLR458841:WMU458842 WVN458841:WWQ458842 D524377:AQ524378 JB524377:KE524378 SX524377:UA524378 ACT524377:ADW524378 AMP524377:ANS524378 AWL524377:AXO524378 BGH524377:BHK524378 BQD524377:BRG524378 BZZ524377:CBC524378 CJV524377:CKY524378 CTR524377:CUU524378 DDN524377:DEQ524378 DNJ524377:DOM524378 DXF524377:DYI524378 EHB524377:EIE524378 EQX524377:ESA524378 FAT524377:FBW524378 FKP524377:FLS524378 FUL524377:FVO524378 GEH524377:GFK524378 GOD524377:GPG524378 GXZ524377:GZC524378 HHV524377:HIY524378 HRR524377:HSU524378 IBN524377:ICQ524378 ILJ524377:IMM524378 IVF524377:IWI524378 JFB524377:JGE524378 JOX524377:JQA524378 JYT524377:JZW524378 KIP524377:KJS524378 KSL524377:KTO524378 LCH524377:LDK524378 LMD524377:LNG524378 LVZ524377:LXC524378 MFV524377:MGY524378 MPR524377:MQU524378 MZN524377:NAQ524378 NJJ524377:NKM524378 NTF524377:NUI524378 ODB524377:OEE524378 OMX524377:OOA524378 OWT524377:OXW524378 PGP524377:PHS524378 PQL524377:PRO524378 QAH524377:QBK524378 QKD524377:QLG524378 QTZ524377:QVC524378 RDV524377:REY524378 RNR524377:ROU524378 RXN524377:RYQ524378 SHJ524377:SIM524378 SRF524377:SSI524378 TBB524377:TCE524378 TKX524377:TMA524378 TUT524377:TVW524378 UEP524377:UFS524378 UOL524377:UPO524378 UYH524377:UZK524378 VID524377:VJG524378 VRZ524377:VTC524378 WBV524377:WCY524378 WLR524377:WMU524378 WVN524377:WWQ524378 D589913:AQ589914 JB589913:KE589914 SX589913:UA589914 ACT589913:ADW589914 AMP589913:ANS589914 AWL589913:AXO589914 BGH589913:BHK589914 BQD589913:BRG589914 BZZ589913:CBC589914 CJV589913:CKY589914 CTR589913:CUU589914 DDN589913:DEQ589914 DNJ589913:DOM589914 DXF589913:DYI589914 EHB589913:EIE589914 EQX589913:ESA589914 FAT589913:FBW589914 FKP589913:FLS589914 FUL589913:FVO589914 GEH589913:GFK589914 GOD589913:GPG589914 GXZ589913:GZC589914 HHV589913:HIY589914 HRR589913:HSU589914 IBN589913:ICQ589914 ILJ589913:IMM589914 IVF589913:IWI589914 JFB589913:JGE589914 JOX589913:JQA589914 JYT589913:JZW589914 KIP589913:KJS589914 KSL589913:KTO589914 LCH589913:LDK589914 LMD589913:LNG589914 LVZ589913:LXC589914 MFV589913:MGY589914 MPR589913:MQU589914 MZN589913:NAQ589914 NJJ589913:NKM589914 NTF589913:NUI589914 ODB589913:OEE589914 OMX589913:OOA589914 OWT589913:OXW589914 PGP589913:PHS589914 PQL589913:PRO589914 QAH589913:QBK589914 QKD589913:QLG589914 QTZ589913:QVC589914 RDV589913:REY589914 RNR589913:ROU589914 RXN589913:RYQ589914 SHJ589913:SIM589914 SRF589913:SSI589914 TBB589913:TCE589914 TKX589913:TMA589914 TUT589913:TVW589914 UEP589913:UFS589914 UOL589913:UPO589914 UYH589913:UZK589914 VID589913:VJG589914 VRZ589913:VTC589914 WBV589913:WCY589914 WLR589913:WMU589914 WVN589913:WWQ589914 D655449:AQ655450 JB655449:KE655450 SX655449:UA655450 ACT655449:ADW655450 AMP655449:ANS655450 AWL655449:AXO655450 BGH655449:BHK655450 BQD655449:BRG655450 BZZ655449:CBC655450 CJV655449:CKY655450 CTR655449:CUU655450 DDN655449:DEQ655450 DNJ655449:DOM655450 DXF655449:DYI655450 EHB655449:EIE655450 EQX655449:ESA655450 FAT655449:FBW655450 FKP655449:FLS655450 FUL655449:FVO655450 GEH655449:GFK655450 GOD655449:GPG655450 GXZ655449:GZC655450 HHV655449:HIY655450 HRR655449:HSU655450 IBN655449:ICQ655450 ILJ655449:IMM655450 IVF655449:IWI655450 JFB655449:JGE655450 JOX655449:JQA655450 JYT655449:JZW655450 KIP655449:KJS655450 KSL655449:KTO655450 LCH655449:LDK655450 LMD655449:LNG655450 LVZ655449:LXC655450 MFV655449:MGY655450 MPR655449:MQU655450 MZN655449:NAQ655450 NJJ655449:NKM655450 NTF655449:NUI655450 ODB655449:OEE655450 OMX655449:OOA655450 OWT655449:OXW655450 PGP655449:PHS655450 PQL655449:PRO655450 QAH655449:QBK655450 QKD655449:QLG655450 QTZ655449:QVC655450 RDV655449:REY655450 RNR655449:ROU655450 RXN655449:RYQ655450 SHJ655449:SIM655450 SRF655449:SSI655450 TBB655449:TCE655450 TKX655449:TMA655450 TUT655449:TVW655450 UEP655449:UFS655450 UOL655449:UPO655450 UYH655449:UZK655450 VID655449:VJG655450 VRZ655449:VTC655450 WBV655449:WCY655450 WLR655449:WMU655450 WVN655449:WWQ655450 D720985:AQ720986 JB720985:KE720986 SX720985:UA720986 ACT720985:ADW720986 AMP720985:ANS720986 AWL720985:AXO720986 BGH720985:BHK720986 BQD720985:BRG720986 BZZ720985:CBC720986 CJV720985:CKY720986 CTR720985:CUU720986 DDN720985:DEQ720986 DNJ720985:DOM720986 DXF720985:DYI720986 EHB720985:EIE720986 EQX720985:ESA720986 FAT720985:FBW720986 FKP720985:FLS720986 FUL720985:FVO720986 GEH720985:GFK720986 GOD720985:GPG720986 GXZ720985:GZC720986 HHV720985:HIY720986 HRR720985:HSU720986 IBN720985:ICQ720986 ILJ720985:IMM720986 IVF720985:IWI720986 JFB720985:JGE720986 JOX720985:JQA720986 JYT720985:JZW720986 KIP720985:KJS720986 KSL720985:KTO720986 LCH720985:LDK720986 LMD720985:LNG720986 LVZ720985:LXC720986 MFV720985:MGY720986 MPR720985:MQU720986 MZN720985:NAQ720986 NJJ720985:NKM720986 NTF720985:NUI720986 ODB720985:OEE720986 OMX720985:OOA720986 OWT720985:OXW720986 PGP720985:PHS720986 PQL720985:PRO720986 QAH720985:QBK720986 QKD720985:QLG720986 QTZ720985:QVC720986 RDV720985:REY720986 RNR720985:ROU720986 RXN720985:RYQ720986 SHJ720985:SIM720986 SRF720985:SSI720986 TBB720985:TCE720986 TKX720985:TMA720986 TUT720985:TVW720986 UEP720985:UFS720986 UOL720985:UPO720986 UYH720985:UZK720986 VID720985:VJG720986 VRZ720985:VTC720986 WBV720985:WCY720986 WLR720985:WMU720986 WVN720985:WWQ720986 D786521:AQ786522 JB786521:KE786522 SX786521:UA786522 ACT786521:ADW786522 AMP786521:ANS786522 AWL786521:AXO786522 BGH786521:BHK786522 BQD786521:BRG786522 BZZ786521:CBC786522 CJV786521:CKY786522 CTR786521:CUU786522 DDN786521:DEQ786522 DNJ786521:DOM786522 DXF786521:DYI786522 EHB786521:EIE786522 EQX786521:ESA786522 FAT786521:FBW786522 FKP786521:FLS786522 FUL786521:FVO786522 GEH786521:GFK786522 GOD786521:GPG786522 GXZ786521:GZC786522 HHV786521:HIY786522 HRR786521:HSU786522 IBN786521:ICQ786522 ILJ786521:IMM786522 IVF786521:IWI786522 JFB786521:JGE786522 JOX786521:JQA786522 JYT786521:JZW786522 KIP786521:KJS786522 KSL786521:KTO786522 LCH786521:LDK786522 LMD786521:LNG786522 LVZ786521:LXC786522 MFV786521:MGY786522 MPR786521:MQU786522 MZN786521:NAQ786522 NJJ786521:NKM786522 NTF786521:NUI786522 ODB786521:OEE786522 OMX786521:OOA786522 OWT786521:OXW786522 PGP786521:PHS786522 PQL786521:PRO786522 QAH786521:QBK786522 QKD786521:QLG786522 QTZ786521:QVC786522 RDV786521:REY786522 RNR786521:ROU786522 RXN786521:RYQ786522 SHJ786521:SIM786522 SRF786521:SSI786522 TBB786521:TCE786522 TKX786521:TMA786522 TUT786521:TVW786522 UEP786521:UFS786522 UOL786521:UPO786522 UYH786521:UZK786522 VID786521:VJG786522 VRZ786521:VTC786522 WBV786521:WCY786522 WLR786521:WMU786522 WVN786521:WWQ786522 D852057:AQ852058 JB852057:KE852058 SX852057:UA852058 ACT852057:ADW852058 AMP852057:ANS852058 AWL852057:AXO852058 BGH852057:BHK852058 BQD852057:BRG852058 BZZ852057:CBC852058 CJV852057:CKY852058 CTR852057:CUU852058 DDN852057:DEQ852058 DNJ852057:DOM852058 DXF852057:DYI852058 EHB852057:EIE852058 EQX852057:ESA852058 FAT852057:FBW852058 FKP852057:FLS852058 FUL852057:FVO852058 GEH852057:GFK852058 GOD852057:GPG852058 GXZ852057:GZC852058 HHV852057:HIY852058 HRR852057:HSU852058 IBN852057:ICQ852058 ILJ852057:IMM852058 IVF852057:IWI852058 JFB852057:JGE852058 JOX852057:JQA852058 JYT852057:JZW852058 KIP852057:KJS852058 KSL852057:KTO852058 LCH852057:LDK852058 LMD852057:LNG852058 LVZ852057:LXC852058 MFV852057:MGY852058 MPR852057:MQU852058 MZN852057:NAQ852058 NJJ852057:NKM852058 NTF852057:NUI852058 ODB852057:OEE852058 OMX852057:OOA852058 OWT852057:OXW852058 PGP852057:PHS852058 PQL852057:PRO852058 QAH852057:QBK852058 QKD852057:QLG852058 QTZ852057:QVC852058 RDV852057:REY852058 RNR852057:ROU852058 RXN852057:RYQ852058 SHJ852057:SIM852058 SRF852057:SSI852058 TBB852057:TCE852058 TKX852057:TMA852058 TUT852057:TVW852058 UEP852057:UFS852058 UOL852057:UPO852058 UYH852057:UZK852058 VID852057:VJG852058 VRZ852057:VTC852058 WBV852057:WCY852058 WLR852057:WMU852058 WVN852057:WWQ852058 D917593:AQ917594 JB917593:KE917594 SX917593:UA917594 ACT917593:ADW917594 AMP917593:ANS917594 AWL917593:AXO917594 BGH917593:BHK917594 BQD917593:BRG917594 BZZ917593:CBC917594 CJV917593:CKY917594 CTR917593:CUU917594 DDN917593:DEQ917594 DNJ917593:DOM917594 DXF917593:DYI917594 EHB917593:EIE917594 EQX917593:ESA917594 FAT917593:FBW917594 FKP917593:FLS917594 FUL917593:FVO917594 GEH917593:GFK917594 GOD917593:GPG917594 GXZ917593:GZC917594 HHV917593:HIY917594 HRR917593:HSU917594 IBN917593:ICQ917594 ILJ917593:IMM917594 IVF917593:IWI917594 JFB917593:JGE917594 JOX917593:JQA917594 JYT917593:JZW917594 KIP917593:KJS917594 KSL917593:KTO917594 LCH917593:LDK917594 LMD917593:LNG917594 LVZ917593:LXC917594 MFV917593:MGY917594 MPR917593:MQU917594 MZN917593:NAQ917594 NJJ917593:NKM917594 NTF917593:NUI917594 ODB917593:OEE917594 OMX917593:OOA917594 OWT917593:OXW917594 PGP917593:PHS917594 PQL917593:PRO917594 QAH917593:QBK917594 QKD917593:QLG917594 QTZ917593:QVC917594 RDV917593:REY917594 RNR917593:ROU917594 RXN917593:RYQ917594 SHJ917593:SIM917594 SRF917593:SSI917594 TBB917593:TCE917594 TKX917593:TMA917594 TUT917593:TVW917594 UEP917593:UFS917594 UOL917593:UPO917594 UYH917593:UZK917594 VID917593:VJG917594 VRZ917593:VTC917594 WBV917593:WCY917594 WLR917593:WMU917594 WVN917593:WWQ917594 D983129:AQ983130 JB983129:KE983130 SX983129:UA983130 ACT983129:ADW983130 AMP983129:ANS983130 AWL983129:AXO983130 BGH983129:BHK983130 BQD983129:BRG983130 BZZ983129:CBC983130 CJV983129:CKY983130 CTR983129:CUU983130 DDN983129:DEQ983130 DNJ983129:DOM983130 DXF983129:DYI983130 EHB983129:EIE983130 EQX983129:ESA983130 FAT983129:FBW983130 FKP983129:FLS983130 FUL983129:FVO983130 GEH983129:GFK983130 GOD983129:GPG983130 GXZ983129:GZC983130 HHV983129:HIY983130 HRR983129:HSU983130 IBN983129:ICQ983130 ILJ983129:IMM983130 IVF983129:IWI983130 JFB983129:JGE983130 JOX983129:JQA983130 JYT983129:JZW983130 KIP983129:KJS983130 KSL983129:KTO983130 LCH983129:LDK983130 LMD983129:LNG983130 LVZ983129:LXC983130 MFV983129:MGY983130 MPR983129:MQU983130 MZN983129:NAQ983130 NJJ983129:NKM983130 NTF983129:NUI983130 ODB983129:OEE983130 OMX983129:OOA983130 OWT983129:OXW983130 PGP983129:PHS983130 PQL983129:PRO983130 QAH983129:QBK983130 QKD983129:QLG983130 QTZ983129:QVC983130 RDV983129:REY983130 RNR983129:ROU983130 RXN983129:RYQ983130 SHJ983129:SIM983130 SRF983129:SSI983130 TBB983129:TCE983130 TKX983129:TMA983130 TUT983129:TVW983130 UEP983129:UFS983130 UOL983129:UPO983130 UYH983129:UZK983130 VID983129:VJG983130 VRZ983129:VTC983130 WBV983129:WCY983130 WLR983129:WMU983130 WVN983129:WWQ983130 UYH138:UZK138 D65621:AQ65622 JB65621:KE65622 SX65621:UA65622 ACT65621:ADW65622 AMP65621:ANS65622 AWL65621:AXO65622 BGH65621:BHK65622 BQD65621:BRG65622 BZZ65621:CBC65622 CJV65621:CKY65622 CTR65621:CUU65622 DDN65621:DEQ65622 DNJ65621:DOM65622 DXF65621:DYI65622 EHB65621:EIE65622 EQX65621:ESA65622 FAT65621:FBW65622 FKP65621:FLS65622 FUL65621:FVO65622 GEH65621:GFK65622 GOD65621:GPG65622 GXZ65621:GZC65622 HHV65621:HIY65622 HRR65621:HSU65622 IBN65621:ICQ65622 ILJ65621:IMM65622 IVF65621:IWI65622 JFB65621:JGE65622 JOX65621:JQA65622 JYT65621:JZW65622 KIP65621:KJS65622 KSL65621:KTO65622 LCH65621:LDK65622 LMD65621:LNG65622 LVZ65621:LXC65622 MFV65621:MGY65622 MPR65621:MQU65622 MZN65621:NAQ65622 NJJ65621:NKM65622 NTF65621:NUI65622 ODB65621:OEE65622 OMX65621:OOA65622 OWT65621:OXW65622 PGP65621:PHS65622 PQL65621:PRO65622 QAH65621:QBK65622 QKD65621:QLG65622 QTZ65621:QVC65622 RDV65621:REY65622 RNR65621:ROU65622 RXN65621:RYQ65622 SHJ65621:SIM65622 SRF65621:SSI65622 TBB65621:TCE65622 TKX65621:TMA65622 TUT65621:TVW65622 UEP65621:UFS65622 UOL65621:UPO65622 UYH65621:UZK65622 VID65621:VJG65622 VRZ65621:VTC65622 WBV65621:WCY65622 WLR65621:WMU65622 WVN65621:WWQ65622 D131157:AQ131158 JB131157:KE131158 SX131157:UA131158 ACT131157:ADW131158 AMP131157:ANS131158 AWL131157:AXO131158 BGH131157:BHK131158 BQD131157:BRG131158 BZZ131157:CBC131158 CJV131157:CKY131158 CTR131157:CUU131158 DDN131157:DEQ131158 DNJ131157:DOM131158 DXF131157:DYI131158 EHB131157:EIE131158 EQX131157:ESA131158 FAT131157:FBW131158 FKP131157:FLS131158 FUL131157:FVO131158 GEH131157:GFK131158 GOD131157:GPG131158 GXZ131157:GZC131158 HHV131157:HIY131158 HRR131157:HSU131158 IBN131157:ICQ131158 ILJ131157:IMM131158 IVF131157:IWI131158 JFB131157:JGE131158 JOX131157:JQA131158 JYT131157:JZW131158 KIP131157:KJS131158 KSL131157:KTO131158 LCH131157:LDK131158 LMD131157:LNG131158 LVZ131157:LXC131158 MFV131157:MGY131158 MPR131157:MQU131158 MZN131157:NAQ131158 NJJ131157:NKM131158 NTF131157:NUI131158 ODB131157:OEE131158 OMX131157:OOA131158 OWT131157:OXW131158 PGP131157:PHS131158 PQL131157:PRO131158 QAH131157:QBK131158 QKD131157:QLG131158 QTZ131157:QVC131158 RDV131157:REY131158 RNR131157:ROU131158 RXN131157:RYQ131158 SHJ131157:SIM131158 SRF131157:SSI131158 TBB131157:TCE131158 TKX131157:TMA131158 TUT131157:TVW131158 UEP131157:UFS131158 UOL131157:UPO131158 UYH131157:UZK131158 VID131157:VJG131158 VRZ131157:VTC131158 WBV131157:WCY131158 WLR131157:WMU131158 WVN131157:WWQ131158 D196693:AQ196694 JB196693:KE196694 SX196693:UA196694 ACT196693:ADW196694 AMP196693:ANS196694 AWL196693:AXO196694 BGH196693:BHK196694 BQD196693:BRG196694 BZZ196693:CBC196694 CJV196693:CKY196694 CTR196693:CUU196694 DDN196693:DEQ196694 DNJ196693:DOM196694 DXF196693:DYI196694 EHB196693:EIE196694 EQX196693:ESA196694 FAT196693:FBW196694 FKP196693:FLS196694 FUL196693:FVO196694 GEH196693:GFK196694 GOD196693:GPG196694 GXZ196693:GZC196694 HHV196693:HIY196694 HRR196693:HSU196694 IBN196693:ICQ196694 ILJ196693:IMM196694 IVF196693:IWI196694 JFB196693:JGE196694 JOX196693:JQA196694 JYT196693:JZW196694 KIP196693:KJS196694 KSL196693:KTO196694 LCH196693:LDK196694 LMD196693:LNG196694 LVZ196693:LXC196694 MFV196693:MGY196694 MPR196693:MQU196694 MZN196693:NAQ196694 NJJ196693:NKM196694 NTF196693:NUI196694 ODB196693:OEE196694 OMX196693:OOA196694 OWT196693:OXW196694 PGP196693:PHS196694 PQL196693:PRO196694 QAH196693:QBK196694 QKD196693:QLG196694 QTZ196693:QVC196694 RDV196693:REY196694 RNR196693:ROU196694 RXN196693:RYQ196694 SHJ196693:SIM196694 SRF196693:SSI196694 TBB196693:TCE196694 TKX196693:TMA196694 TUT196693:TVW196694 UEP196693:UFS196694 UOL196693:UPO196694 UYH196693:UZK196694 VID196693:VJG196694 VRZ196693:VTC196694 WBV196693:WCY196694 WLR196693:WMU196694 WVN196693:WWQ196694 D262229:AQ262230 JB262229:KE262230 SX262229:UA262230 ACT262229:ADW262230 AMP262229:ANS262230 AWL262229:AXO262230 BGH262229:BHK262230 BQD262229:BRG262230 BZZ262229:CBC262230 CJV262229:CKY262230 CTR262229:CUU262230 DDN262229:DEQ262230 DNJ262229:DOM262230 DXF262229:DYI262230 EHB262229:EIE262230 EQX262229:ESA262230 FAT262229:FBW262230 FKP262229:FLS262230 FUL262229:FVO262230 GEH262229:GFK262230 GOD262229:GPG262230 GXZ262229:GZC262230 HHV262229:HIY262230 HRR262229:HSU262230 IBN262229:ICQ262230 ILJ262229:IMM262230 IVF262229:IWI262230 JFB262229:JGE262230 JOX262229:JQA262230 JYT262229:JZW262230 KIP262229:KJS262230 KSL262229:KTO262230 LCH262229:LDK262230 LMD262229:LNG262230 LVZ262229:LXC262230 MFV262229:MGY262230 MPR262229:MQU262230 MZN262229:NAQ262230 NJJ262229:NKM262230 NTF262229:NUI262230 ODB262229:OEE262230 OMX262229:OOA262230 OWT262229:OXW262230 PGP262229:PHS262230 PQL262229:PRO262230 QAH262229:QBK262230 QKD262229:QLG262230 QTZ262229:QVC262230 RDV262229:REY262230 RNR262229:ROU262230 RXN262229:RYQ262230 SHJ262229:SIM262230 SRF262229:SSI262230 TBB262229:TCE262230 TKX262229:TMA262230 TUT262229:TVW262230 UEP262229:UFS262230 UOL262229:UPO262230 UYH262229:UZK262230 VID262229:VJG262230 VRZ262229:VTC262230 WBV262229:WCY262230 WLR262229:WMU262230 WVN262229:WWQ262230 D327765:AQ327766 JB327765:KE327766 SX327765:UA327766 ACT327765:ADW327766 AMP327765:ANS327766 AWL327765:AXO327766 BGH327765:BHK327766 BQD327765:BRG327766 BZZ327765:CBC327766 CJV327765:CKY327766 CTR327765:CUU327766 DDN327765:DEQ327766 DNJ327765:DOM327766 DXF327765:DYI327766 EHB327765:EIE327766 EQX327765:ESA327766 FAT327765:FBW327766 FKP327765:FLS327766 FUL327765:FVO327766 GEH327765:GFK327766 GOD327765:GPG327766 GXZ327765:GZC327766 HHV327765:HIY327766 HRR327765:HSU327766 IBN327765:ICQ327766 ILJ327765:IMM327766 IVF327765:IWI327766 JFB327765:JGE327766 JOX327765:JQA327766 JYT327765:JZW327766 KIP327765:KJS327766 KSL327765:KTO327766 LCH327765:LDK327766 LMD327765:LNG327766 LVZ327765:LXC327766 MFV327765:MGY327766 MPR327765:MQU327766 MZN327765:NAQ327766 NJJ327765:NKM327766 NTF327765:NUI327766 ODB327765:OEE327766 OMX327765:OOA327766 OWT327765:OXW327766 PGP327765:PHS327766 PQL327765:PRO327766 QAH327765:QBK327766 QKD327765:QLG327766 QTZ327765:QVC327766 RDV327765:REY327766 RNR327765:ROU327766 RXN327765:RYQ327766 SHJ327765:SIM327766 SRF327765:SSI327766 TBB327765:TCE327766 TKX327765:TMA327766 TUT327765:TVW327766 UEP327765:UFS327766 UOL327765:UPO327766 UYH327765:UZK327766 VID327765:VJG327766 VRZ327765:VTC327766 WBV327765:WCY327766 WLR327765:WMU327766 WVN327765:WWQ327766 D393301:AQ393302 JB393301:KE393302 SX393301:UA393302 ACT393301:ADW393302 AMP393301:ANS393302 AWL393301:AXO393302 BGH393301:BHK393302 BQD393301:BRG393302 BZZ393301:CBC393302 CJV393301:CKY393302 CTR393301:CUU393302 DDN393301:DEQ393302 DNJ393301:DOM393302 DXF393301:DYI393302 EHB393301:EIE393302 EQX393301:ESA393302 FAT393301:FBW393302 FKP393301:FLS393302 FUL393301:FVO393302 GEH393301:GFK393302 GOD393301:GPG393302 GXZ393301:GZC393302 HHV393301:HIY393302 HRR393301:HSU393302 IBN393301:ICQ393302 ILJ393301:IMM393302 IVF393301:IWI393302 JFB393301:JGE393302 JOX393301:JQA393302 JYT393301:JZW393302 KIP393301:KJS393302 KSL393301:KTO393302 LCH393301:LDK393302 LMD393301:LNG393302 LVZ393301:LXC393302 MFV393301:MGY393302 MPR393301:MQU393302 MZN393301:NAQ393302 NJJ393301:NKM393302 NTF393301:NUI393302 ODB393301:OEE393302 OMX393301:OOA393302 OWT393301:OXW393302 PGP393301:PHS393302 PQL393301:PRO393302 QAH393301:QBK393302 QKD393301:QLG393302 QTZ393301:QVC393302 RDV393301:REY393302 RNR393301:ROU393302 RXN393301:RYQ393302 SHJ393301:SIM393302 SRF393301:SSI393302 TBB393301:TCE393302 TKX393301:TMA393302 TUT393301:TVW393302 UEP393301:UFS393302 UOL393301:UPO393302 UYH393301:UZK393302 VID393301:VJG393302 VRZ393301:VTC393302 WBV393301:WCY393302 WLR393301:WMU393302 WVN393301:WWQ393302 D458837:AQ458838 JB458837:KE458838 SX458837:UA458838 ACT458837:ADW458838 AMP458837:ANS458838 AWL458837:AXO458838 BGH458837:BHK458838 BQD458837:BRG458838 BZZ458837:CBC458838 CJV458837:CKY458838 CTR458837:CUU458838 DDN458837:DEQ458838 DNJ458837:DOM458838 DXF458837:DYI458838 EHB458837:EIE458838 EQX458837:ESA458838 FAT458837:FBW458838 FKP458837:FLS458838 FUL458837:FVO458838 GEH458837:GFK458838 GOD458837:GPG458838 GXZ458837:GZC458838 HHV458837:HIY458838 HRR458837:HSU458838 IBN458837:ICQ458838 ILJ458837:IMM458838 IVF458837:IWI458838 JFB458837:JGE458838 JOX458837:JQA458838 JYT458837:JZW458838 KIP458837:KJS458838 KSL458837:KTO458838 LCH458837:LDK458838 LMD458837:LNG458838 LVZ458837:LXC458838 MFV458837:MGY458838 MPR458837:MQU458838 MZN458837:NAQ458838 NJJ458837:NKM458838 NTF458837:NUI458838 ODB458837:OEE458838 OMX458837:OOA458838 OWT458837:OXW458838 PGP458837:PHS458838 PQL458837:PRO458838 QAH458837:QBK458838 QKD458837:QLG458838 QTZ458837:QVC458838 RDV458837:REY458838 RNR458837:ROU458838 RXN458837:RYQ458838 SHJ458837:SIM458838 SRF458837:SSI458838 TBB458837:TCE458838 TKX458837:TMA458838 TUT458837:TVW458838 UEP458837:UFS458838 UOL458837:UPO458838 UYH458837:UZK458838 VID458837:VJG458838 VRZ458837:VTC458838 WBV458837:WCY458838 WLR458837:WMU458838 WVN458837:WWQ458838 D524373:AQ524374 JB524373:KE524374 SX524373:UA524374 ACT524373:ADW524374 AMP524373:ANS524374 AWL524373:AXO524374 BGH524373:BHK524374 BQD524373:BRG524374 BZZ524373:CBC524374 CJV524373:CKY524374 CTR524373:CUU524374 DDN524373:DEQ524374 DNJ524373:DOM524374 DXF524373:DYI524374 EHB524373:EIE524374 EQX524373:ESA524374 FAT524373:FBW524374 FKP524373:FLS524374 FUL524373:FVO524374 GEH524373:GFK524374 GOD524373:GPG524374 GXZ524373:GZC524374 HHV524373:HIY524374 HRR524373:HSU524374 IBN524373:ICQ524374 ILJ524373:IMM524374 IVF524373:IWI524374 JFB524373:JGE524374 JOX524373:JQA524374 JYT524373:JZW524374 KIP524373:KJS524374 KSL524373:KTO524374 LCH524373:LDK524374 LMD524373:LNG524374 LVZ524373:LXC524374 MFV524373:MGY524374 MPR524373:MQU524374 MZN524373:NAQ524374 NJJ524373:NKM524374 NTF524373:NUI524374 ODB524373:OEE524374 OMX524373:OOA524374 OWT524373:OXW524374 PGP524373:PHS524374 PQL524373:PRO524374 QAH524373:QBK524374 QKD524373:QLG524374 QTZ524373:QVC524374 RDV524373:REY524374 RNR524373:ROU524374 RXN524373:RYQ524374 SHJ524373:SIM524374 SRF524373:SSI524374 TBB524373:TCE524374 TKX524373:TMA524374 TUT524373:TVW524374 UEP524373:UFS524374 UOL524373:UPO524374 UYH524373:UZK524374 VID524373:VJG524374 VRZ524373:VTC524374 WBV524373:WCY524374 WLR524373:WMU524374 WVN524373:WWQ524374 D589909:AQ589910 JB589909:KE589910 SX589909:UA589910 ACT589909:ADW589910 AMP589909:ANS589910 AWL589909:AXO589910 BGH589909:BHK589910 BQD589909:BRG589910 BZZ589909:CBC589910 CJV589909:CKY589910 CTR589909:CUU589910 DDN589909:DEQ589910 DNJ589909:DOM589910 DXF589909:DYI589910 EHB589909:EIE589910 EQX589909:ESA589910 FAT589909:FBW589910 FKP589909:FLS589910 FUL589909:FVO589910 GEH589909:GFK589910 GOD589909:GPG589910 GXZ589909:GZC589910 HHV589909:HIY589910 HRR589909:HSU589910 IBN589909:ICQ589910 ILJ589909:IMM589910 IVF589909:IWI589910 JFB589909:JGE589910 JOX589909:JQA589910 JYT589909:JZW589910 KIP589909:KJS589910 KSL589909:KTO589910 LCH589909:LDK589910 LMD589909:LNG589910 LVZ589909:LXC589910 MFV589909:MGY589910 MPR589909:MQU589910 MZN589909:NAQ589910 NJJ589909:NKM589910 NTF589909:NUI589910 ODB589909:OEE589910 OMX589909:OOA589910 OWT589909:OXW589910 PGP589909:PHS589910 PQL589909:PRO589910 QAH589909:QBK589910 QKD589909:QLG589910 QTZ589909:QVC589910 RDV589909:REY589910 RNR589909:ROU589910 RXN589909:RYQ589910 SHJ589909:SIM589910 SRF589909:SSI589910 TBB589909:TCE589910 TKX589909:TMA589910 TUT589909:TVW589910 UEP589909:UFS589910 UOL589909:UPO589910 UYH589909:UZK589910 VID589909:VJG589910 VRZ589909:VTC589910 WBV589909:WCY589910 WLR589909:WMU589910 WVN589909:WWQ589910 D655445:AQ655446 JB655445:KE655446 SX655445:UA655446 ACT655445:ADW655446 AMP655445:ANS655446 AWL655445:AXO655446 BGH655445:BHK655446 BQD655445:BRG655446 BZZ655445:CBC655446 CJV655445:CKY655446 CTR655445:CUU655446 DDN655445:DEQ655446 DNJ655445:DOM655446 DXF655445:DYI655446 EHB655445:EIE655446 EQX655445:ESA655446 FAT655445:FBW655446 FKP655445:FLS655446 FUL655445:FVO655446 GEH655445:GFK655446 GOD655445:GPG655446 GXZ655445:GZC655446 HHV655445:HIY655446 HRR655445:HSU655446 IBN655445:ICQ655446 ILJ655445:IMM655446 IVF655445:IWI655446 JFB655445:JGE655446 JOX655445:JQA655446 JYT655445:JZW655446 KIP655445:KJS655446 KSL655445:KTO655446 LCH655445:LDK655446 LMD655445:LNG655446 LVZ655445:LXC655446 MFV655445:MGY655446 MPR655445:MQU655446 MZN655445:NAQ655446 NJJ655445:NKM655446 NTF655445:NUI655446 ODB655445:OEE655446 OMX655445:OOA655446 OWT655445:OXW655446 PGP655445:PHS655446 PQL655445:PRO655446 QAH655445:QBK655446 QKD655445:QLG655446 QTZ655445:QVC655446 RDV655445:REY655446 RNR655445:ROU655446 RXN655445:RYQ655446 SHJ655445:SIM655446 SRF655445:SSI655446 TBB655445:TCE655446 TKX655445:TMA655446 TUT655445:TVW655446 UEP655445:UFS655446 UOL655445:UPO655446 UYH655445:UZK655446 VID655445:VJG655446 VRZ655445:VTC655446 WBV655445:WCY655446 WLR655445:WMU655446 WVN655445:WWQ655446 D720981:AQ720982 JB720981:KE720982 SX720981:UA720982 ACT720981:ADW720982 AMP720981:ANS720982 AWL720981:AXO720982 BGH720981:BHK720982 BQD720981:BRG720982 BZZ720981:CBC720982 CJV720981:CKY720982 CTR720981:CUU720982 DDN720981:DEQ720982 DNJ720981:DOM720982 DXF720981:DYI720982 EHB720981:EIE720982 EQX720981:ESA720982 FAT720981:FBW720982 FKP720981:FLS720982 FUL720981:FVO720982 GEH720981:GFK720982 GOD720981:GPG720982 GXZ720981:GZC720982 HHV720981:HIY720982 HRR720981:HSU720982 IBN720981:ICQ720982 ILJ720981:IMM720982 IVF720981:IWI720982 JFB720981:JGE720982 JOX720981:JQA720982 JYT720981:JZW720982 KIP720981:KJS720982 KSL720981:KTO720982 LCH720981:LDK720982 LMD720981:LNG720982 LVZ720981:LXC720982 MFV720981:MGY720982 MPR720981:MQU720982 MZN720981:NAQ720982 NJJ720981:NKM720982 NTF720981:NUI720982 ODB720981:OEE720982 OMX720981:OOA720982 OWT720981:OXW720982 PGP720981:PHS720982 PQL720981:PRO720982 QAH720981:QBK720982 QKD720981:QLG720982 QTZ720981:QVC720982 RDV720981:REY720982 RNR720981:ROU720982 RXN720981:RYQ720982 SHJ720981:SIM720982 SRF720981:SSI720982 TBB720981:TCE720982 TKX720981:TMA720982 TUT720981:TVW720982 UEP720981:UFS720982 UOL720981:UPO720982 UYH720981:UZK720982 VID720981:VJG720982 VRZ720981:VTC720982 WBV720981:WCY720982 WLR720981:WMU720982 WVN720981:WWQ720982 D786517:AQ786518 JB786517:KE786518 SX786517:UA786518 ACT786517:ADW786518 AMP786517:ANS786518 AWL786517:AXO786518 BGH786517:BHK786518 BQD786517:BRG786518 BZZ786517:CBC786518 CJV786517:CKY786518 CTR786517:CUU786518 DDN786517:DEQ786518 DNJ786517:DOM786518 DXF786517:DYI786518 EHB786517:EIE786518 EQX786517:ESA786518 FAT786517:FBW786518 FKP786517:FLS786518 FUL786517:FVO786518 GEH786517:GFK786518 GOD786517:GPG786518 GXZ786517:GZC786518 HHV786517:HIY786518 HRR786517:HSU786518 IBN786517:ICQ786518 ILJ786517:IMM786518 IVF786517:IWI786518 JFB786517:JGE786518 JOX786517:JQA786518 JYT786517:JZW786518 KIP786517:KJS786518 KSL786517:KTO786518 LCH786517:LDK786518 LMD786517:LNG786518 LVZ786517:LXC786518 MFV786517:MGY786518 MPR786517:MQU786518 MZN786517:NAQ786518 NJJ786517:NKM786518 NTF786517:NUI786518 ODB786517:OEE786518 OMX786517:OOA786518 OWT786517:OXW786518 PGP786517:PHS786518 PQL786517:PRO786518 QAH786517:QBK786518 QKD786517:QLG786518 QTZ786517:QVC786518 RDV786517:REY786518 RNR786517:ROU786518 RXN786517:RYQ786518 SHJ786517:SIM786518 SRF786517:SSI786518 TBB786517:TCE786518 TKX786517:TMA786518 TUT786517:TVW786518 UEP786517:UFS786518 UOL786517:UPO786518 UYH786517:UZK786518 VID786517:VJG786518 VRZ786517:VTC786518 WBV786517:WCY786518 WLR786517:WMU786518 WVN786517:WWQ786518 D852053:AQ852054 JB852053:KE852054 SX852053:UA852054 ACT852053:ADW852054 AMP852053:ANS852054 AWL852053:AXO852054 BGH852053:BHK852054 BQD852053:BRG852054 BZZ852053:CBC852054 CJV852053:CKY852054 CTR852053:CUU852054 DDN852053:DEQ852054 DNJ852053:DOM852054 DXF852053:DYI852054 EHB852053:EIE852054 EQX852053:ESA852054 FAT852053:FBW852054 FKP852053:FLS852054 FUL852053:FVO852054 GEH852053:GFK852054 GOD852053:GPG852054 GXZ852053:GZC852054 HHV852053:HIY852054 HRR852053:HSU852054 IBN852053:ICQ852054 ILJ852053:IMM852054 IVF852053:IWI852054 JFB852053:JGE852054 JOX852053:JQA852054 JYT852053:JZW852054 KIP852053:KJS852054 KSL852053:KTO852054 LCH852053:LDK852054 LMD852053:LNG852054 LVZ852053:LXC852054 MFV852053:MGY852054 MPR852053:MQU852054 MZN852053:NAQ852054 NJJ852053:NKM852054 NTF852053:NUI852054 ODB852053:OEE852054 OMX852053:OOA852054 OWT852053:OXW852054 PGP852053:PHS852054 PQL852053:PRO852054 QAH852053:QBK852054 QKD852053:QLG852054 QTZ852053:QVC852054 RDV852053:REY852054 RNR852053:ROU852054 RXN852053:RYQ852054 SHJ852053:SIM852054 SRF852053:SSI852054 TBB852053:TCE852054 TKX852053:TMA852054 TUT852053:TVW852054 UEP852053:UFS852054 UOL852053:UPO852054 UYH852053:UZK852054 VID852053:VJG852054 VRZ852053:VTC852054 WBV852053:WCY852054 WLR852053:WMU852054 WVN852053:WWQ852054 D917589:AQ917590 JB917589:KE917590 SX917589:UA917590 ACT917589:ADW917590 AMP917589:ANS917590 AWL917589:AXO917590 BGH917589:BHK917590 BQD917589:BRG917590 BZZ917589:CBC917590 CJV917589:CKY917590 CTR917589:CUU917590 DDN917589:DEQ917590 DNJ917589:DOM917590 DXF917589:DYI917590 EHB917589:EIE917590 EQX917589:ESA917590 FAT917589:FBW917590 FKP917589:FLS917590 FUL917589:FVO917590 GEH917589:GFK917590 GOD917589:GPG917590 GXZ917589:GZC917590 HHV917589:HIY917590 HRR917589:HSU917590 IBN917589:ICQ917590 ILJ917589:IMM917590 IVF917589:IWI917590 JFB917589:JGE917590 JOX917589:JQA917590 JYT917589:JZW917590 KIP917589:KJS917590 KSL917589:KTO917590 LCH917589:LDK917590 LMD917589:LNG917590 LVZ917589:LXC917590 MFV917589:MGY917590 MPR917589:MQU917590 MZN917589:NAQ917590 NJJ917589:NKM917590 NTF917589:NUI917590 ODB917589:OEE917590 OMX917589:OOA917590 OWT917589:OXW917590 PGP917589:PHS917590 PQL917589:PRO917590 QAH917589:QBK917590 QKD917589:QLG917590 QTZ917589:QVC917590 RDV917589:REY917590 RNR917589:ROU917590 RXN917589:RYQ917590 SHJ917589:SIM917590 SRF917589:SSI917590 TBB917589:TCE917590 TKX917589:TMA917590 TUT917589:TVW917590 UEP917589:UFS917590 UOL917589:UPO917590 UYH917589:UZK917590 VID917589:VJG917590 VRZ917589:VTC917590 WBV917589:WCY917590 WLR917589:WMU917590 WVN917589:WWQ917590 D983125:AQ983126 JB983125:KE983126 SX983125:UA983126 ACT983125:ADW983126 AMP983125:ANS983126 AWL983125:AXO983126 BGH983125:BHK983126 BQD983125:BRG983126 BZZ983125:CBC983126 CJV983125:CKY983126 CTR983125:CUU983126 DDN983125:DEQ983126 DNJ983125:DOM983126 DXF983125:DYI983126 EHB983125:EIE983126 EQX983125:ESA983126 FAT983125:FBW983126 FKP983125:FLS983126 FUL983125:FVO983126 GEH983125:GFK983126 GOD983125:GPG983126 GXZ983125:GZC983126 HHV983125:HIY983126 HRR983125:HSU983126 IBN983125:ICQ983126 ILJ983125:IMM983126 IVF983125:IWI983126 JFB983125:JGE983126 JOX983125:JQA983126 JYT983125:JZW983126 KIP983125:KJS983126 KSL983125:KTO983126 LCH983125:LDK983126 LMD983125:LNG983126 LVZ983125:LXC983126 MFV983125:MGY983126 MPR983125:MQU983126 MZN983125:NAQ983126 NJJ983125:NKM983126 NTF983125:NUI983126 ODB983125:OEE983126 OMX983125:OOA983126 OWT983125:OXW983126 PGP983125:PHS983126 PQL983125:PRO983126 QAH983125:QBK983126 QKD983125:QLG983126 QTZ983125:QVC983126 RDV983125:REY983126 RNR983125:ROU983126 RXN983125:RYQ983126 SHJ983125:SIM983126 SRF983125:SSI983126 TBB983125:TCE983126 TKX983125:TMA983126 TUT983125:TVW983126 UEP983125:UFS983126 UOL983125:UPO983126 UYH983125:UZK983126 VID983125:VJG983126 VRZ983125:VTC983126 WBV983125:WCY983126 WLR983125:WMU983126 WVN983125:WWQ983126 UOL138:UPO138 D65616:AQ65616 JB65616:KE65616 SX65616:UA65616 ACT65616:ADW65616 AMP65616:ANS65616 AWL65616:AXO65616 BGH65616:BHK65616 BQD65616:BRG65616 BZZ65616:CBC65616 CJV65616:CKY65616 CTR65616:CUU65616 DDN65616:DEQ65616 DNJ65616:DOM65616 DXF65616:DYI65616 EHB65616:EIE65616 EQX65616:ESA65616 FAT65616:FBW65616 FKP65616:FLS65616 FUL65616:FVO65616 GEH65616:GFK65616 GOD65616:GPG65616 GXZ65616:GZC65616 HHV65616:HIY65616 HRR65616:HSU65616 IBN65616:ICQ65616 ILJ65616:IMM65616 IVF65616:IWI65616 JFB65616:JGE65616 JOX65616:JQA65616 JYT65616:JZW65616 KIP65616:KJS65616 KSL65616:KTO65616 LCH65616:LDK65616 LMD65616:LNG65616 LVZ65616:LXC65616 MFV65616:MGY65616 MPR65616:MQU65616 MZN65616:NAQ65616 NJJ65616:NKM65616 NTF65616:NUI65616 ODB65616:OEE65616 OMX65616:OOA65616 OWT65616:OXW65616 PGP65616:PHS65616 PQL65616:PRO65616 QAH65616:QBK65616 QKD65616:QLG65616 QTZ65616:QVC65616 RDV65616:REY65616 RNR65616:ROU65616 RXN65616:RYQ65616 SHJ65616:SIM65616 SRF65616:SSI65616 TBB65616:TCE65616 TKX65616:TMA65616 TUT65616:TVW65616 UEP65616:UFS65616 UOL65616:UPO65616 UYH65616:UZK65616 VID65616:VJG65616 VRZ65616:VTC65616 WBV65616:WCY65616 WLR65616:WMU65616 WVN65616:WWQ65616 D131152:AQ131152 JB131152:KE131152 SX131152:UA131152 ACT131152:ADW131152 AMP131152:ANS131152 AWL131152:AXO131152 BGH131152:BHK131152 BQD131152:BRG131152 BZZ131152:CBC131152 CJV131152:CKY131152 CTR131152:CUU131152 DDN131152:DEQ131152 DNJ131152:DOM131152 DXF131152:DYI131152 EHB131152:EIE131152 EQX131152:ESA131152 FAT131152:FBW131152 FKP131152:FLS131152 FUL131152:FVO131152 GEH131152:GFK131152 GOD131152:GPG131152 GXZ131152:GZC131152 HHV131152:HIY131152 HRR131152:HSU131152 IBN131152:ICQ131152 ILJ131152:IMM131152 IVF131152:IWI131152 JFB131152:JGE131152 JOX131152:JQA131152 JYT131152:JZW131152 KIP131152:KJS131152 KSL131152:KTO131152 LCH131152:LDK131152 LMD131152:LNG131152 LVZ131152:LXC131152 MFV131152:MGY131152 MPR131152:MQU131152 MZN131152:NAQ131152 NJJ131152:NKM131152 NTF131152:NUI131152 ODB131152:OEE131152 OMX131152:OOA131152 OWT131152:OXW131152 PGP131152:PHS131152 PQL131152:PRO131152 QAH131152:QBK131152 QKD131152:QLG131152 QTZ131152:QVC131152 RDV131152:REY131152 RNR131152:ROU131152 RXN131152:RYQ131152 SHJ131152:SIM131152 SRF131152:SSI131152 TBB131152:TCE131152 TKX131152:TMA131152 TUT131152:TVW131152 UEP131152:UFS131152 UOL131152:UPO131152 UYH131152:UZK131152 VID131152:VJG131152 VRZ131152:VTC131152 WBV131152:WCY131152 WLR131152:WMU131152 WVN131152:WWQ131152 D196688:AQ196688 JB196688:KE196688 SX196688:UA196688 ACT196688:ADW196688 AMP196688:ANS196688 AWL196688:AXO196688 BGH196688:BHK196688 BQD196688:BRG196688 BZZ196688:CBC196688 CJV196688:CKY196688 CTR196688:CUU196688 DDN196688:DEQ196688 DNJ196688:DOM196688 DXF196688:DYI196688 EHB196688:EIE196688 EQX196688:ESA196688 FAT196688:FBW196688 FKP196688:FLS196688 FUL196688:FVO196688 GEH196688:GFK196688 GOD196688:GPG196688 GXZ196688:GZC196688 HHV196688:HIY196688 HRR196688:HSU196688 IBN196688:ICQ196688 ILJ196688:IMM196688 IVF196688:IWI196688 JFB196688:JGE196688 JOX196688:JQA196688 JYT196688:JZW196688 KIP196688:KJS196688 KSL196688:KTO196688 LCH196688:LDK196688 LMD196688:LNG196688 LVZ196688:LXC196688 MFV196688:MGY196688 MPR196688:MQU196688 MZN196688:NAQ196688 NJJ196688:NKM196688 NTF196688:NUI196688 ODB196688:OEE196688 OMX196688:OOA196688 OWT196688:OXW196688 PGP196688:PHS196688 PQL196688:PRO196688 QAH196688:QBK196688 QKD196688:QLG196688 QTZ196688:QVC196688 RDV196688:REY196688 RNR196688:ROU196688 RXN196688:RYQ196688 SHJ196688:SIM196688 SRF196688:SSI196688 TBB196688:TCE196688 TKX196688:TMA196688 TUT196688:TVW196688 UEP196688:UFS196688 UOL196688:UPO196688 UYH196688:UZK196688 VID196688:VJG196688 VRZ196688:VTC196688 WBV196688:WCY196688 WLR196688:WMU196688 WVN196688:WWQ196688 D262224:AQ262224 JB262224:KE262224 SX262224:UA262224 ACT262224:ADW262224 AMP262224:ANS262224 AWL262224:AXO262224 BGH262224:BHK262224 BQD262224:BRG262224 BZZ262224:CBC262224 CJV262224:CKY262224 CTR262224:CUU262224 DDN262224:DEQ262224 DNJ262224:DOM262224 DXF262224:DYI262224 EHB262224:EIE262224 EQX262224:ESA262224 FAT262224:FBW262224 FKP262224:FLS262224 FUL262224:FVO262224 GEH262224:GFK262224 GOD262224:GPG262224 GXZ262224:GZC262224 HHV262224:HIY262224 HRR262224:HSU262224 IBN262224:ICQ262224 ILJ262224:IMM262224 IVF262224:IWI262224 JFB262224:JGE262224 JOX262224:JQA262224 JYT262224:JZW262224 KIP262224:KJS262224 KSL262224:KTO262224 LCH262224:LDK262224 LMD262224:LNG262224 LVZ262224:LXC262224 MFV262224:MGY262224 MPR262224:MQU262224 MZN262224:NAQ262224 NJJ262224:NKM262224 NTF262224:NUI262224 ODB262224:OEE262224 OMX262224:OOA262224 OWT262224:OXW262224 PGP262224:PHS262224 PQL262224:PRO262224 QAH262224:QBK262224 QKD262224:QLG262224 QTZ262224:QVC262224 RDV262224:REY262224 RNR262224:ROU262224 RXN262224:RYQ262224 SHJ262224:SIM262224 SRF262224:SSI262224 TBB262224:TCE262224 TKX262224:TMA262224 TUT262224:TVW262224 UEP262224:UFS262224 UOL262224:UPO262224 UYH262224:UZK262224 VID262224:VJG262224 VRZ262224:VTC262224 WBV262224:WCY262224 WLR262224:WMU262224 WVN262224:WWQ262224 D327760:AQ327760 JB327760:KE327760 SX327760:UA327760 ACT327760:ADW327760 AMP327760:ANS327760 AWL327760:AXO327760 BGH327760:BHK327760 BQD327760:BRG327760 BZZ327760:CBC327760 CJV327760:CKY327760 CTR327760:CUU327760 DDN327760:DEQ327760 DNJ327760:DOM327760 DXF327760:DYI327760 EHB327760:EIE327760 EQX327760:ESA327760 FAT327760:FBW327760 FKP327760:FLS327760 FUL327760:FVO327760 GEH327760:GFK327760 GOD327760:GPG327760 GXZ327760:GZC327760 HHV327760:HIY327760 HRR327760:HSU327760 IBN327760:ICQ327760 ILJ327760:IMM327760 IVF327760:IWI327760 JFB327760:JGE327760 JOX327760:JQA327760 JYT327760:JZW327760 KIP327760:KJS327760 KSL327760:KTO327760 LCH327760:LDK327760 LMD327760:LNG327760 LVZ327760:LXC327760 MFV327760:MGY327760 MPR327760:MQU327760 MZN327760:NAQ327760 NJJ327760:NKM327760 NTF327760:NUI327760 ODB327760:OEE327760 OMX327760:OOA327760 OWT327760:OXW327760 PGP327760:PHS327760 PQL327760:PRO327760 QAH327760:QBK327760 QKD327760:QLG327760 QTZ327760:QVC327760 RDV327760:REY327760 RNR327760:ROU327760 RXN327760:RYQ327760 SHJ327760:SIM327760 SRF327760:SSI327760 TBB327760:TCE327760 TKX327760:TMA327760 TUT327760:TVW327760 UEP327760:UFS327760 UOL327760:UPO327760 UYH327760:UZK327760 VID327760:VJG327760 VRZ327760:VTC327760 WBV327760:WCY327760 WLR327760:WMU327760 WVN327760:WWQ327760 D393296:AQ393296 JB393296:KE393296 SX393296:UA393296 ACT393296:ADW393296 AMP393296:ANS393296 AWL393296:AXO393296 BGH393296:BHK393296 BQD393296:BRG393296 BZZ393296:CBC393296 CJV393296:CKY393296 CTR393296:CUU393296 DDN393296:DEQ393296 DNJ393296:DOM393296 DXF393296:DYI393296 EHB393296:EIE393296 EQX393296:ESA393296 FAT393296:FBW393296 FKP393296:FLS393296 FUL393296:FVO393296 GEH393296:GFK393296 GOD393296:GPG393296 GXZ393296:GZC393296 HHV393296:HIY393296 HRR393296:HSU393296 IBN393296:ICQ393296 ILJ393296:IMM393296 IVF393296:IWI393296 JFB393296:JGE393296 JOX393296:JQA393296 JYT393296:JZW393296 KIP393296:KJS393296 KSL393296:KTO393296 LCH393296:LDK393296 LMD393296:LNG393296 LVZ393296:LXC393296 MFV393296:MGY393296 MPR393296:MQU393296 MZN393296:NAQ393296 NJJ393296:NKM393296 NTF393296:NUI393296 ODB393296:OEE393296 OMX393296:OOA393296 OWT393296:OXW393296 PGP393296:PHS393296 PQL393296:PRO393296 QAH393296:QBK393296 QKD393296:QLG393296 QTZ393296:QVC393296 RDV393296:REY393296 RNR393296:ROU393296 RXN393296:RYQ393296 SHJ393296:SIM393296 SRF393296:SSI393296 TBB393296:TCE393296 TKX393296:TMA393296 TUT393296:TVW393296 UEP393296:UFS393296 UOL393296:UPO393296 UYH393296:UZK393296 VID393296:VJG393296 VRZ393296:VTC393296 WBV393296:WCY393296 WLR393296:WMU393296 WVN393296:WWQ393296 D458832:AQ458832 JB458832:KE458832 SX458832:UA458832 ACT458832:ADW458832 AMP458832:ANS458832 AWL458832:AXO458832 BGH458832:BHK458832 BQD458832:BRG458832 BZZ458832:CBC458832 CJV458832:CKY458832 CTR458832:CUU458832 DDN458832:DEQ458832 DNJ458832:DOM458832 DXF458832:DYI458832 EHB458832:EIE458832 EQX458832:ESA458832 FAT458832:FBW458832 FKP458832:FLS458832 FUL458832:FVO458832 GEH458832:GFK458832 GOD458832:GPG458832 GXZ458832:GZC458832 HHV458832:HIY458832 HRR458832:HSU458832 IBN458832:ICQ458832 ILJ458832:IMM458832 IVF458832:IWI458832 JFB458832:JGE458832 JOX458832:JQA458832 JYT458832:JZW458832 KIP458832:KJS458832 KSL458832:KTO458832 LCH458832:LDK458832 LMD458832:LNG458832 LVZ458832:LXC458832 MFV458832:MGY458832 MPR458832:MQU458832 MZN458832:NAQ458832 NJJ458832:NKM458832 NTF458832:NUI458832 ODB458832:OEE458832 OMX458832:OOA458832 OWT458832:OXW458832 PGP458832:PHS458832 PQL458832:PRO458832 QAH458832:QBK458832 QKD458832:QLG458832 QTZ458832:QVC458832 RDV458832:REY458832 RNR458832:ROU458832 RXN458832:RYQ458832 SHJ458832:SIM458832 SRF458832:SSI458832 TBB458832:TCE458832 TKX458832:TMA458832 TUT458832:TVW458832 UEP458832:UFS458832 UOL458832:UPO458832 UYH458832:UZK458832 VID458832:VJG458832 VRZ458832:VTC458832 WBV458832:WCY458832 WLR458832:WMU458832 WVN458832:WWQ458832 D524368:AQ524368 JB524368:KE524368 SX524368:UA524368 ACT524368:ADW524368 AMP524368:ANS524368 AWL524368:AXO524368 BGH524368:BHK524368 BQD524368:BRG524368 BZZ524368:CBC524368 CJV524368:CKY524368 CTR524368:CUU524368 DDN524368:DEQ524368 DNJ524368:DOM524368 DXF524368:DYI524368 EHB524368:EIE524368 EQX524368:ESA524368 FAT524368:FBW524368 FKP524368:FLS524368 FUL524368:FVO524368 GEH524368:GFK524368 GOD524368:GPG524368 GXZ524368:GZC524368 HHV524368:HIY524368 HRR524368:HSU524368 IBN524368:ICQ524368 ILJ524368:IMM524368 IVF524368:IWI524368 JFB524368:JGE524368 JOX524368:JQA524368 JYT524368:JZW524368 KIP524368:KJS524368 KSL524368:KTO524368 LCH524368:LDK524368 LMD524368:LNG524368 LVZ524368:LXC524368 MFV524368:MGY524368 MPR524368:MQU524368 MZN524368:NAQ524368 NJJ524368:NKM524368 NTF524368:NUI524368 ODB524368:OEE524368 OMX524368:OOA524368 OWT524368:OXW524368 PGP524368:PHS524368 PQL524368:PRO524368 QAH524368:QBK524368 QKD524368:QLG524368 QTZ524368:QVC524368 RDV524368:REY524368 RNR524368:ROU524368 RXN524368:RYQ524368 SHJ524368:SIM524368 SRF524368:SSI524368 TBB524368:TCE524368 TKX524368:TMA524368 TUT524368:TVW524368 UEP524368:UFS524368 UOL524368:UPO524368 UYH524368:UZK524368 VID524368:VJG524368 VRZ524368:VTC524368 WBV524368:WCY524368 WLR524368:WMU524368 WVN524368:WWQ524368 D589904:AQ589904 JB589904:KE589904 SX589904:UA589904 ACT589904:ADW589904 AMP589904:ANS589904 AWL589904:AXO589904 BGH589904:BHK589904 BQD589904:BRG589904 BZZ589904:CBC589904 CJV589904:CKY589904 CTR589904:CUU589904 DDN589904:DEQ589904 DNJ589904:DOM589904 DXF589904:DYI589904 EHB589904:EIE589904 EQX589904:ESA589904 FAT589904:FBW589904 FKP589904:FLS589904 FUL589904:FVO589904 GEH589904:GFK589904 GOD589904:GPG589904 GXZ589904:GZC589904 HHV589904:HIY589904 HRR589904:HSU589904 IBN589904:ICQ589904 ILJ589904:IMM589904 IVF589904:IWI589904 JFB589904:JGE589904 JOX589904:JQA589904 JYT589904:JZW589904 KIP589904:KJS589904 KSL589904:KTO589904 LCH589904:LDK589904 LMD589904:LNG589904 LVZ589904:LXC589904 MFV589904:MGY589904 MPR589904:MQU589904 MZN589904:NAQ589904 NJJ589904:NKM589904 NTF589904:NUI589904 ODB589904:OEE589904 OMX589904:OOA589904 OWT589904:OXW589904 PGP589904:PHS589904 PQL589904:PRO589904 QAH589904:QBK589904 QKD589904:QLG589904 QTZ589904:QVC589904 RDV589904:REY589904 RNR589904:ROU589904 RXN589904:RYQ589904 SHJ589904:SIM589904 SRF589904:SSI589904 TBB589904:TCE589904 TKX589904:TMA589904 TUT589904:TVW589904 UEP589904:UFS589904 UOL589904:UPO589904 UYH589904:UZK589904 VID589904:VJG589904 VRZ589904:VTC589904 WBV589904:WCY589904 WLR589904:WMU589904 WVN589904:WWQ589904 D655440:AQ655440 JB655440:KE655440 SX655440:UA655440 ACT655440:ADW655440 AMP655440:ANS655440 AWL655440:AXO655440 BGH655440:BHK655440 BQD655440:BRG655440 BZZ655440:CBC655440 CJV655440:CKY655440 CTR655440:CUU655440 DDN655440:DEQ655440 DNJ655440:DOM655440 DXF655440:DYI655440 EHB655440:EIE655440 EQX655440:ESA655440 FAT655440:FBW655440 FKP655440:FLS655440 FUL655440:FVO655440 GEH655440:GFK655440 GOD655440:GPG655440 GXZ655440:GZC655440 HHV655440:HIY655440 HRR655440:HSU655440 IBN655440:ICQ655440 ILJ655440:IMM655440 IVF655440:IWI655440 JFB655440:JGE655440 JOX655440:JQA655440 JYT655440:JZW655440 KIP655440:KJS655440 KSL655440:KTO655440 LCH655440:LDK655440 LMD655440:LNG655440 LVZ655440:LXC655440 MFV655440:MGY655440 MPR655440:MQU655440 MZN655440:NAQ655440 NJJ655440:NKM655440 NTF655440:NUI655440 ODB655440:OEE655440 OMX655440:OOA655440 OWT655440:OXW655440 PGP655440:PHS655440 PQL655440:PRO655440 QAH655440:QBK655440 QKD655440:QLG655440 QTZ655440:QVC655440 RDV655440:REY655440 RNR655440:ROU655440 RXN655440:RYQ655440 SHJ655440:SIM655440 SRF655440:SSI655440 TBB655440:TCE655440 TKX655440:TMA655440 TUT655440:TVW655440 UEP655440:UFS655440 UOL655440:UPO655440 UYH655440:UZK655440 VID655440:VJG655440 VRZ655440:VTC655440 WBV655440:WCY655440 WLR655440:WMU655440 WVN655440:WWQ655440 D720976:AQ720976 JB720976:KE720976 SX720976:UA720976 ACT720976:ADW720976 AMP720976:ANS720976 AWL720976:AXO720976 BGH720976:BHK720976 BQD720976:BRG720976 BZZ720976:CBC720976 CJV720976:CKY720976 CTR720976:CUU720976 DDN720976:DEQ720976 DNJ720976:DOM720976 DXF720976:DYI720976 EHB720976:EIE720976 EQX720976:ESA720976 FAT720976:FBW720976 FKP720976:FLS720976 FUL720976:FVO720976 GEH720976:GFK720976 GOD720976:GPG720976 GXZ720976:GZC720976 HHV720976:HIY720976 HRR720976:HSU720976 IBN720976:ICQ720976 ILJ720976:IMM720976 IVF720976:IWI720976 JFB720976:JGE720976 JOX720976:JQA720976 JYT720976:JZW720976 KIP720976:KJS720976 KSL720976:KTO720976 LCH720976:LDK720976 LMD720976:LNG720976 LVZ720976:LXC720976 MFV720976:MGY720976 MPR720976:MQU720976 MZN720976:NAQ720976 NJJ720976:NKM720976 NTF720976:NUI720976 ODB720976:OEE720976 OMX720976:OOA720976 OWT720976:OXW720976 PGP720976:PHS720976 PQL720976:PRO720976 QAH720976:QBK720976 QKD720976:QLG720976 QTZ720976:QVC720976 RDV720976:REY720976 RNR720976:ROU720976 RXN720976:RYQ720976 SHJ720976:SIM720976 SRF720976:SSI720976 TBB720976:TCE720976 TKX720976:TMA720976 TUT720976:TVW720976 UEP720976:UFS720976 UOL720976:UPO720976 UYH720976:UZK720976 VID720976:VJG720976 VRZ720976:VTC720976 WBV720976:WCY720976 WLR720976:WMU720976 WVN720976:WWQ720976 D786512:AQ786512 JB786512:KE786512 SX786512:UA786512 ACT786512:ADW786512 AMP786512:ANS786512 AWL786512:AXO786512 BGH786512:BHK786512 BQD786512:BRG786512 BZZ786512:CBC786512 CJV786512:CKY786512 CTR786512:CUU786512 DDN786512:DEQ786512 DNJ786512:DOM786512 DXF786512:DYI786512 EHB786512:EIE786512 EQX786512:ESA786512 FAT786512:FBW786512 FKP786512:FLS786512 FUL786512:FVO786512 GEH786512:GFK786512 GOD786512:GPG786512 GXZ786512:GZC786512 HHV786512:HIY786512 HRR786512:HSU786512 IBN786512:ICQ786512 ILJ786512:IMM786512 IVF786512:IWI786512 JFB786512:JGE786512 JOX786512:JQA786512 JYT786512:JZW786512 KIP786512:KJS786512 KSL786512:KTO786512 LCH786512:LDK786512 LMD786512:LNG786512 LVZ786512:LXC786512 MFV786512:MGY786512 MPR786512:MQU786512 MZN786512:NAQ786512 NJJ786512:NKM786512 NTF786512:NUI786512 ODB786512:OEE786512 OMX786512:OOA786512 OWT786512:OXW786512 PGP786512:PHS786512 PQL786512:PRO786512 QAH786512:QBK786512 QKD786512:QLG786512 QTZ786512:QVC786512 RDV786512:REY786512 RNR786512:ROU786512 RXN786512:RYQ786512 SHJ786512:SIM786512 SRF786512:SSI786512 TBB786512:TCE786512 TKX786512:TMA786512 TUT786512:TVW786512 UEP786512:UFS786512 UOL786512:UPO786512 UYH786512:UZK786512 VID786512:VJG786512 VRZ786512:VTC786512 WBV786512:WCY786512 WLR786512:WMU786512 WVN786512:WWQ786512 D852048:AQ852048 JB852048:KE852048 SX852048:UA852048 ACT852048:ADW852048 AMP852048:ANS852048 AWL852048:AXO852048 BGH852048:BHK852048 BQD852048:BRG852048 BZZ852048:CBC852048 CJV852048:CKY852048 CTR852048:CUU852048 DDN852048:DEQ852048 DNJ852048:DOM852048 DXF852048:DYI852048 EHB852048:EIE852048 EQX852048:ESA852048 FAT852048:FBW852048 FKP852048:FLS852048 FUL852048:FVO852048 GEH852048:GFK852048 GOD852048:GPG852048 GXZ852048:GZC852048 HHV852048:HIY852048 HRR852048:HSU852048 IBN852048:ICQ852048 ILJ852048:IMM852048 IVF852048:IWI852048 JFB852048:JGE852048 JOX852048:JQA852048 JYT852048:JZW852048 KIP852048:KJS852048 KSL852048:KTO852048 LCH852048:LDK852048 LMD852048:LNG852048 LVZ852048:LXC852048 MFV852048:MGY852048 MPR852048:MQU852048 MZN852048:NAQ852048 NJJ852048:NKM852048 NTF852048:NUI852048 ODB852048:OEE852048 OMX852048:OOA852048 OWT852048:OXW852048 PGP852048:PHS852048 PQL852048:PRO852048 QAH852048:QBK852048 QKD852048:QLG852048 QTZ852048:QVC852048 RDV852048:REY852048 RNR852048:ROU852048 RXN852048:RYQ852048 SHJ852048:SIM852048 SRF852048:SSI852048 TBB852048:TCE852048 TKX852048:TMA852048 TUT852048:TVW852048 UEP852048:UFS852048 UOL852048:UPO852048 UYH852048:UZK852048 VID852048:VJG852048 VRZ852048:VTC852048 WBV852048:WCY852048 WLR852048:WMU852048 WVN852048:WWQ852048 D917584:AQ917584 JB917584:KE917584 SX917584:UA917584 ACT917584:ADW917584 AMP917584:ANS917584 AWL917584:AXO917584 BGH917584:BHK917584 BQD917584:BRG917584 BZZ917584:CBC917584 CJV917584:CKY917584 CTR917584:CUU917584 DDN917584:DEQ917584 DNJ917584:DOM917584 DXF917584:DYI917584 EHB917584:EIE917584 EQX917584:ESA917584 FAT917584:FBW917584 FKP917584:FLS917584 FUL917584:FVO917584 GEH917584:GFK917584 GOD917584:GPG917584 GXZ917584:GZC917584 HHV917584:HIY917584 HRR917584:HSU917584 IBN917584:ICQ917584 ILJ917584:IMM917584 IVF917584:IWI917584 JFB917584:JGE917584 JOX917584:JQA917584 JYT917584:JZW917584 KIP917584:KJS917584 KSL917584:KTO917584 LCH917584:LDK917584 LMD917584:LNG917584 LVZ917584:LXC917584 MFV917584:MGY917584 MPR917584:MQU917584 MZN917584:NAQ917584 NJJ917584:NKM917584 NTF917584:NUI917584 ODB917584:OEE917584 OMX917584:OOA917584 OWT917584:OXW917584 PGP917584:PHS917584 PQL917584:PRO917584 QAH917584:QBK917584 QKD917584:QLG917584 QTZ917584:QVC917584 RDV917584:REY917584 RNR917584:ROU917584 RXN917584:RYQ917584 SHJ917584:SIM917584 SRF917584:SSI917584 TBB917584:TCE917584 TKX917584:TMA917584 TUT917584:TVW917584 UEP917584:UFS917584 UOL917584:UPO917584 UYH917584:UZK917584 VID917584:VJG917584 VRZ917584:VTC917584 WBV917584:WCY917584 WLR917584:WMU917584 WVN917584:WWQ917584 D983120:AQ983120 JB983120:KE983120 SX983120:UA983120 ACT983120:ADW983120 AMP983120:ANS983120 AWL983120:AXO983120 BGH983120:BHK983120 BQD983120:BRG983120 BZZ983120:CBC983120 CJV983120:CKY983120 CTR983120:CUU983120 DDN983120:DEQ983120 DNJ983120:DOM983120 DXF983120:DYI983120 EHB983120:EIE983120 EQX983120:ESA983120 FAT983120:FBW983120 FKP983120:FLS983120 FUL983120:FVO983120 GEH983120:GFK983120 GOD983120:GPG983120 GXZ983120:GZC983120 HHV983120:HIY983120 HRR983120:HSU983120 IBN983120:ICQ983120 ILJ983120:IMM983120 IVF983120:IWI983120 JFB983120:JGE983120 JOX983120:JQA983120 JYT983120:JZW983120 KIP983120:KJS983120 KSL983120:KTO983120 LCH983120:LDK983120 LMD983120:LNG983120 LVZ983120:LXC983120 MFV983120:MGY983120 MPR983120:MQU983120 MZN983120:NAQ983120 NJJ983120:NKM983120 NTF983120:NUI983120 ODB983120:OEE983120 OMX983120:OOA983120 OWT983120:OXW983120 PGP983120:PHS983120 PQL983120:PRO983120 QAH983120:QBK983120 QKD983120:QLG983120 QTZ983120:QVC983120 RDV983120:REY983120 RNR983120:ROU983120 RXN983120:RYQ983120 SHJ983120:SIM983120 SRF983120:SSI983120 TBB983120:TCE983120 TKX983120:TMA983120 TUT983120:TVW983120 UEP983120:UFS983120 UOL983120:UPO983120 UYH983120:UZK983120 VID983120:VJG983120 VRZ983120:VTC983120 WBV983120:WCY983120 WLR983120:WMU983120 WVN983120:WWQ983120 UEP138:UFS138 D65614:AQ65614 JB65614:KE65614 SX65614:UA65614 ACT65614:ADW65614 AMP65614:ANS65614 AWL65614:AXO65614 BGH65614:BHK65614 BQD65614:BRG65614 BZZ65614:CBC65614 CJV65614:CKY65614 CTR65614:CUU65614 DDN65614:DEQ65614 DNJ65614:DOM65614 DXF65614:DYI65614 EHB65614:EIE65614 EQX65614:ESA65614 FAT65614:FBW65614 FKP65614:FLS65614 FUL65614:FVO65614 GEH65614:GFK65614 GOD65614:GPG65614 GXZ65614:GZC65614 HHV65614:HIY65614 HRR65614:HSU65614 IBN65614:ICQ65614 ILJ65614:IMM65614 IVF65614:IWI65614 JFB65614:JGE65614 JOX65614:JQA65614 JYT65614:JZW65614 KIP65614:KJS65614 KSL65614:KTO65614 LCH65614:LDK65614 LMD65614:LNG65614 LVZ65614:LXC65614 MFV65614:MGY65614 MPR65614:MQU65614 MZN65614:NAQ65614 NJJ65614:NKM65614 NTF65614:NUI65614 ODB65614:OEE65614 OMX65614:OOA65614 OWT65614:OXW65614 PGP65614:PHS65614 PQL65614:PRO65614 QAH65614:QBK65614 QKD65614:QLG65614 QTZ65614:QVC65614 RDV65614:REY65614 RNR65614:ROU65614 RXN65614:RYQ65614 SHJ65614:SIM65614 SRF65614:SSI65614 TBB65614:TCE65614 TKX65614:TMA65614 TUT65614:TVW65614 UEP65614:UFS65614 UOL65614:UPO65614 UYH65614:UZK65614 VID65614:VJG65614 VRZ65614:VTC65614 WBV65614:WCY65614 WLR65614:WMU65614 WVN65614:WWQ65614 D131150:AQ131150 JB131150:KE131150 SX131150:UA131150 ACT131150:ADW131150 AMP131150:ANS131150 AWL131150:AXO131150 BGH131150:BHK131150 BQD131150:BRG131150 BZZ131150:CBC131150 CJV131150:CKY131150 CTR131150:CUU131150 DDN131150:DEQ131150 DNJ131150:DOM131150 DXF131150:DYI131150 EHB131150:EIE131150 EQX131150:ESA131150 FAT131150:FBW131150 FKP131150:FLS131150 FUL131150:FVO131150 GEH131150:GFK131150 GOD131150:GPG131150 GXZ131150:GZC131150 HHV131150:HIY131150 HRR131150:HSU131150 IBN131150:ICQ131150 ILJ131150:IMM131150 IVF131150:IWI131150 JFB131150:JGE131150 JOX131150:JQA131150 JYT131150:JZW131150 KIP131150:KJS131150 KSL131150:KTO131150 LCH131150:LDK131150 LMD131150:LNG131150 LVZ131150:LXC131150 MFV131150:MGY131150 MPR131150:MQU131150 MZN131150:NAQ131150 NJJ131150:NKM131150 NTF131150:NUI131150 ODB131150:OEE131150 OMX131150:OOA131150 OWT131150:OXW131150 PGP131150:PHS131150 PQL131150:PRO131150 QAH131150:QBK131150 QKD131150:QLG131150 QTZ131150:QVC131150 RDV131150:REY131150 RNR131150:ROU131150 RXN131150:RYQ131150 SHJ131150:SIM131150 SRF131150:SSI131150 TBB131150:TCE131150 TKX131150:TMA131150 TUT131150:TVW131150 UEP131150:UFS131150 UOL131150:UPO131150 UYH131150:UZK131150 VID131150:VJG131150 VRZ131150:VTC131150 WBV131150:WCY131150 WLR131150:WMU131150 WVN131150:WWQ131150 D196686:AQ196686 JB196686:KE196686 SX196686:UA196686 ACT196686:ADW196686 AMP196686:ANS196686 AWL196686:AXO196686 BGH196686:BHK196686 BQD196686:BRG196686 BZZ196686:CBC196686 CJV196686:CKY196686 CTR196686:CUU196686 DDN196686:DEQ196686 DNJ196686:DOM196686 DXF196686:DYI196686 EHB196686:EIE196686 EQX196686:ESA196686 FAT196686:FBW196686 FKP196686:FLS196686 FUL196686:FVO196686 GEH196686:GFK196686 GOD196686:GPG196686 GXZ196686:GZC196686 HHV196686:HIY196686 HRR196686:HSU196686 IBN196686:ICQ196686 ILJ196686:IMM196686 IVF196686:IWI196686 JFB196686:JGE196686 JOX196686:JQA196686 JYT196686:JZW196686 KIP196686:KJS196686 KSL196686:KTO196686 LCH196686:LDK196686 LMD196686:LNG196686 LVZ196686:LXC196686 MFV196686:MGY196686 MPR196686:MQU196686 MZN196686:NAQ196686 NJJ196686:NKM196686 NTF196686:NUI196686 ODB196686:OEE196686 OMX196686:OOA196686 OWT196686:OXW196686 PGP196686:PHS196686 PQL196686:PRO196686 QAH196686:QBK196686 QKD196686:QLG196686 QTZ196686:QVC196686 RDV196686:REY196686 RNR196686:ROU196686 RXN196686:RYQ196686 SHJ196686:SIM196686 SRF196686:SSI196686 TBB196686:TCE196686 TKX196686:TMA196686 TUT196686:TVW196686 UEP196686:UFS196686 UOL196686:UPO196686 UYH196686:UZK196686 VID196686:VJG196686 VRZ196686:VTC196686 WBV196686:WCY196686 WLR196686:WMU196686 WVN196686:WWQ196686 D262222:AQ262222 JB262222:KE262222 SX262222:UA262222 ACT262222:ADW262222 AMP262222:ANS262222 AWL262222:AXO262222 BGH262222:BHK262222 BQD262222:BRG262222 BZZ262222:CBC262222 CJV262222:CKY262222 CTR262222:CUU262222 DDN262222:DEQ262222 DNJ262222:DOM262222 DXF262222:DYI262222 EHB262222:EIE262222 EQX262222:ESA262222 FAT262222:FBW262222 FKP262222:FLS262222 FUL262222:FVO262222 GEH262222:GFK262222 GOD262222:GPG262222 GXZ262222:GZC262222 HHV262222:HIY262222 HRR262222:HSU262222 IBN262222:ICQ262222 ILJ262222:IMM262222 IVF262222:IWI262222 JFB262222:JGE262222 JOX262222:JQA262222 JYT262222:JZW262222 KIP262222:KJS262222 KSL262222:KTO262222 LCH262222:LDK262222 LMD262222:LNG262222 LVZ262222:LXC262222 MFV262222:MGY262222 MPR262222:MQU262222 MZN262222:NAQ262222 NJJ262222:NKM262222 NTF262222:NUI262222 ODB262222:OEE262222 OMX262222:OOA262222 OWT262222:OXW262222 PGP262222:PHS262222 PQL262222:PRO262222 QAH262222:QBK262222 QKD262222:QLG262222 QTZ262222:QVC262222 RDV262222:REY262222 RNR262222:ROU262222 RXN262222:RYQ262222 SHJ262222:SIM262222 SRF262222:SSI262222 TBB262222:TCE262222 TKX262222:TMA262222 TUT262222:TVW262222 UEP262222:UFS262222 UOL262222:UPO262222 UYH262222:UZK262222 VID262222:VJG262222 VRZ262222:VTC262222 WBV262222:WCY262222 WLR262222:WMU262222 WVN262222:WWQ262222 D327758:AQ327758 JB327758:KE327758 SX327758:UA327758 ACT327758:ADW327758 AMP327758:ANS327758 AWL327758:AXO327758 BGH327758:BHK327758 BQD327758:BRG327758 BZZ327758:CBC327758 CJV327758:CKY327758 CTR327758:CUU327758 DDN327758:DEQ327758 DNJ327758:DOM327758 DXF327758:DYI327758 EHB327758:EIE327758 EQX327758:ESA327758 FAT327758:FBW327758 FKP327758:FLS327758 FUL327758:FVO327758 GEH327758:GFK327758 GOD327758:GPG327758 GXZ327758:GZC327758 HHV327758:HIY327758 HRR327758:HSU327758 IBN327758:ICQ327758 ILJ327758:IMM327758 IVF327758:IWI327758 JFB327758:JGE327758 JOX327758:JQA327758 JYT327758:JZW327758 KIP327758:KJS327758 KSL327758:KTO327758 LCH327758:LDK327758 LMD327758:LNG327758 LVZ327758:LXC327758 MFV327758:MGY327758 MPR327758:MQU327758 MZN327758:NAQ327758 NJJ327758:NKM327758 NTF327758:NUI327758 ODB327758:OEE327758 OMX327758:OOA327758 OWT327758:OXW327758 PGP327758:PHS327758 PQL327758:PRO327758 QAH327758:QBK327758 QKD327758:QLG327758 QTZ327758:QVC327758 RDV327758:REY327758 RNR327758:ROU327758 RXN327758:RYQ327758 SHJ327758:SIM327758 SRF327758:SSI327758 TBB327758:TCE327758 TKX327758:TMA327758 TUT327758:TVW327758 UEP327758:UFS327758 UOL327758:UPO327758 UYH327758:UZK327758 VID327758:VJG327758 VRZ327758:VTC327758 WBV327758:WCY327758 WLR327758:WMU327758 WVN327758:WWQ327758 D393294:AQ393294 JB393294:KE393294 SX393294:UA393294 ACT393294:ADW393294 AMP393294:ANS393294 AWL393294:AXO393294 BGH393294:BHK393294 BQD393294:BRG393294 BZZ393294:CBC393294 CJV393294:CKY393294 CTR393294:CUU393294 DDN393294:DEQ393294 DNJ393294:DOM393294 DXF393294:DYI393294 EHB393294:EIE393294 EQX393294:ESA393294 FAT393294:FBW393294 FKP393294:FLS393294 FUL393294:FVO393294 GEH393294:GFK393294 GOD393294:GPG393294 GXZ393294:GZC393294 HHV393294:HIY393294 HRR393294:HSU393294 IBN393294:ICQ393294 ILJ393294:IMM393294 IVF393294:IWI393294 JFB393294:JGE393294 JOX393294:JQA393294 JYT393294:JZW393294 KIP393294:KJS393294 KSL393294:KTO393294 LCH393294:LDK393294 LMD393294:LNG393294 LVZ393294:LXC393294 MFV393294:MGY393294 MPR393294:MQU393294 MZN393294:NAQ393294 NJJ393294:NKM393294 NTF393294:NUI393294 ODB393294:OEE393294 OMX393294:OOA393294 OWT393294:OXW393294 PGP393294:PHS393294 PQL393294:PRO393294 QAH393294:QBK393294 QKD393294:QLG393294 QTZ393294:QVC393294 RDV393294:REY393294 RNR393294:ROU393294 RXN393294:RYQ393294 SHJ393294:SIM393294 SRF393294:SSI393294 TBB393294:TCE393294 TKX393294:TMA393294 TUT393294:TVW393294 UEP393294:UFS393294 UOL393294:UPO393294 UYH393294:UZK393294 VID393294:VJG393294 VRZ393294:VTC393294 WBV393294:WCY393294 WLR393294:WMU393294 WVN393294:WWQ393294 D458830:AQ458830 JB458830:KE458830 SX458830:UA458830 ACT458830:ADW458830 AMP458830:ANS458830 AWL458830:AXO458830 BGH458830:BHK458830 BQD458830:BRG458830 BZZ458830:CBC458830 CJV458830:CKY458830 CTR458830:CUU458830 DDN458830:DEQ458830 DNJ458830:DOM458830 DXF458830:DYI458830 EHB458830:EIE458830 EQX458830:ESA458830 FAT458830:FBW458830 FKP458830:FLS458830 FUL458830:FVO458830 GEH458830:GFK458830 GOD458830:GPG458830 GXZ458830:GZC458830 HHV458830:HIY458830 HRR458830:HSU458830 IBN458830:ICQ458830 ILJ458830:IMM458830 IVF458830:IWI458830 JFB458830:JGE458830 JOX458830:JQA458830 JYT458830:JZW458830 KIP458830:KJS458830 KSL458830:KTO458830 LCH458830:LDK458830 LMD458830:LNG458830 LVZ458830:LXC458830 MFV458830:MGY458830 MPR458830:MQU458830 MZN458830:NAQ458830 NJJ458830:NKM458830 NTF458830:NUI458830 ODB458830:OEE458830 OMX458830:OOA458830 OWT458830:OXW458830 PGP458830:PHS458830 PQL458830:PRO458830 QAH458830:QBK458830 QKD458830:QLG458830 QTZ458830:QVC458830 RDV458830:REY458830 RNR458830:ROU458830 RXN458830:RYQ458830 SHJ458830:SIM458830 SRF458830:SSI458830 TBB458830:TCE458830 TKX458830:TMA458830 TUT458830:TVW458830 UEP458830:UFS458830 UOL458830:UPO458830 UYH458830:UZK458830 VID458830:VJG458830 VRZ458830:VTC458830 WBV458830:WCY458830 WLR458830:WMU458830 WVN458830:WWQ458830 D524366:AQ524366 JB524366:KE524366 SX524366:UA524366 ACT524366:ADW524366 AMP524366:ANS524366 AWL524366:AXO524366 BGH524366:BHK524366 BQD524366:BRG524366 BZZ524366:CBC524366 CJV524366:CKY524366 CTR524366:CUU524366 DDN524366:DEQ524366 DNJ524366:DOM524366 DXF524366:DYI524366 EHB524366:EIE524366 EQX524366:ESA524366 FAT524366:FBW524366 FKP524366:FLS524366 FUL524366:FVO524366 GEH524366:GFK524366 GOD524366:GPG524366 GXZ524366:GZC524366 HHV524366:HIY524366 HRR524366:HSU524366 IBN524366:ICQ524366 ILJ524366:IMM524366 IVF524366:IWI524366 JFB524366:JGE524366 JOX524366:JQA524366 JYT524366:JZW524366 KIP524366:KJS524366 KSL524366:KTO524366 LCH524366:LDK524366 LMD524366:LNG524366 LVZ524366:LXC524366 MFV524366:MGY524366 MPR524366:MQU524366 MZN524366:NAQ524366 NJJ524366:NKM524366 NTF524366:NUI524366 ODB524366:OEE524366 OMX524366:OOA524366 OWT524366:OXW524366 PGP524366:PHS524366 PQL524366:PRO524366 QAH524366:QBK524366 QKD524366:QLG524366 QTZ524366:QVC524366 RDV524366:REY524366 RNR524366:ROU524366 RXN524366:RYQ524366 SHJ524366:SIM524366 SRF524366:SSI524366 TBB524366:TCE524366 TKX524366:TMA524366 TUT524366:TVW524366 UEP524366:UFS524366 UOL524366:UPO524366 UYH524366:UZK524366 VID524366:VJG524366 VRZ524366:VTC524366 WBV524366:WCY524366 WLR524366:WMU524366 WVN524366:WWQ524366 D589902:AQ589902 JB589902:KE589902 SX589902:UA589902 ACT589902:ADW589902 AMP589902:ANS589902 AWL589902:AXO589902 BGH589902:BHK589902 BQD589902:BRG589902 BZZ589902:CBC589902 CJV589902:CKY589902 CTR589902:CUU589902 DDN589902:DEQ589902 DNJ589902:DOM589902 DXF589902:DYI589902 EHB589902:EIE589902 EQX589902:ESA589902 FAT589902:FBW589902 FKP589902:FLS589902 FUL589902:FVO589902 GEH589902:GFK589902 GOD589902:GPG589902 GXZ589902:GZC589902 HHV589902:HIY589902 HRR589902:HSU589902 IBN589902:ICQ589902 ILJ589902:IMM589902 IVF589902:IWI589902 JFB589902:JGE589902 JOX589902:JQA589902 JYT589902:JZW589902 KIP589902:KJS589902 KSL589902:KTO589902 LCH589902:LDK589902 LMD589902:LNG589902 LVZ589902:LXC589902 MFV589902:MGY589902 MPR589902:MQU589902 MZN589902:NAQ589902 NJJ589902:NKM589902 NTF589902:NUI589902 ODB589902:OEE589902 OMX589902:OOA589902 OWT589902:OXW589902 PGP589902:PHS589902 PQL589902:PRO589902 QAH589902:QBK589902 QKD589902:QLG589902 QTZ589902:QVC589902 RDV589902:REY589902 RNR589902:ROU589902 RXN589902:RYQ589902 SHJ589902:SIM589902 SRF589902:SSI589902 TBB589902:TCE589902 TKX589902:TMA589902 TUT589902:TVW589902 UEP589902:UFS589902 UOL589902:UPO589902 UYH589902:UZK589902 VID589902:VJG589902 VRZ589902:VTC589902 WBV589902:WCY589902 WLR589902:WMU589902 WVN589902:WWQ589902 D655438:AQ655438 JB655438:KE655438 SX655438:UA655438 ACT655438:ADW655438 AMP655438:ANS655438 AWL655438:AXO655438 BGH655438:BHK655438 BQD655438:BRG655438 BZZ655438:CBC655438 CJV655438:CKY655438 CTR655438:CUU655438 DDN655438:DEQ655438 DNJ655438:DOM655438 DXF655438:DYI655438 EHB655438:EIE655438 EQX655438:ESA655438 FAT655438:FBW655438 FKP655438:FLS655438 FUL655438:FVO655438 GEH655438:GFK655438 GOD655438:GPG655438 GXZ655438:GZC655438 HHV655438:HIY655438 HRR655438:HSU655438 IBN655438:ICQ655438 ILJ655438:IMM655438 IVF655438:IWI655438 JFB655438:JGE655438 JOX655438:JQA655438 JYT655438:JZW655438 KIP655438:KJS655438 KSL655438:KTO655438 LCH655438:LDK655438 LMD655438:LNG655438 LVZ655438:LXC655438 MFV655438:MGY655438 MPR655438:MQU655438 MZN655438:NAQ655438 NJJ655438:NKM655438 NTF655438:NUI655438 ODB655438:OEE655438 OMX655438:OOA655438 OWT655438:OXW655438 PGP655438:PHS655438 PQL655438:PRO655438 QAH655438:QBK655438 QKD655438:QLG655438 QTZ655438:QVC655438 RDV655438:REY655438 RNR655438:ROU655438 RXN655438:RYQ655438 SHJ655438:SIM655438 SRF655438:SSI655438 TBB655438:TCE655438 TKX655438:TMA655438 TUT655438:TVW655438 UEP655438:UFS655438 UOL655438:UPO655438 UYH655438:UZK655438 VID655438:VJG655438 VRZ655438:VTC655438 WBV655438:WCY655438 WLR655438:WMU655438 WVN655438:WWQ655438 D720974:AQ720974 JB720974:KE720974 SX720974:UA720974 ACT720974:ADW720974 AMP720974:ANS720974 AWL720974:AXO720974 BGH720974:BHK720974 BQD720974:BRG720974 BZZ720974:CBC720974 CJV720974:CKY720974 CTR720974:CUU720974 DDN720974:DEQ720974 DNJ720974:DOM720974 DXF720974:DYI720974 EHB720974:EIE720974 EQX720974:ESA720974 FAT720974:FBW720974 FKP720974:FLS720974 FUL720974:FVO720974 GEH720974:GFK720974 GOD720974:GPG720974 GXZ720974:GZC720974 HHV720974:HIY720974 HRR720974:HSU720974 IBN720974:ICQ720974 ILJ720974:IMM720974 IVF720974:IWI720974 JFB720974:JGE720974 JOX720974:JQA720974 JYT720974:JZW720974 KIP720974:KJS720974 KSL720974:KTO720974 LCH720974:LDK720974 LMD720974:LNG720974 LVZ720974:LXC720974 MFV720974:MGY720974 MPR720974:MQU720974 MZN720974:NAQ720974 NJJ720974:NKM720974 NTF720974:NUI720974 ODB720974:OEE720974 OMX720974:OOA720974 OWT720974:OXW720974 PGP720974:PHS720974 PQL720974:PRO720974 QAH720974:QBK720974 QKD720974:QLG720974 QTZ720974:QVC720974 RDV720974:REY720974 RNR720974:ROU720974 RXN720974:RYQ720974 SHJ720974:SIM720974 SRF720974:SSI720974 TBB720974:TCE720974 TKX720974:TMA720974 TUT720974:TVW720974 UEP720974:UFS720974 UOL720974:UPO720974 UYH720974:UZK720974 VID720974:VJG720974 VRZ720974:VTC720974 WBV720974:WCY720974 WLR720974:WMU720974 WVN720974:WWQ720974 D786510:AQ786510 JB786510:KE786510 SX786510:UA786510 ACT786510:ADW786510 AMP786510:ANS786510 AWL786510:AXO786510 BGH786510:BHK786510 BQD786510:BRG786510 BZZ786510:CBC786510 CJV786510:CKY786510 CTR786510:CUU786510 DDN786510:DEQ786510 DNJ786510:DOM786510 DXF786510:DYI786510 EHB786510:EIE786510 EQX786510:ESA786510 FAT786510:FBW786510 FKP786510:FLS786510 FUL786510:FVO786510 GEH786510:GFK786510 GOD786510:GPG786510 GXZ786510:GZC786510 HHV786510:HIY786510 HRR786510:HSU786510 IBN786510:ICQ786510 ILJ786510:IMM786510 IVF786510:IWI786510 JFB786510:JGE786510 JOX786510:JQA786510 JYT786510:JZW786510 KIP786510:KJS786510 KSL786510:KTO786510 LCH786510:LDK786510 LMD786510:LNG786510 LVZ786510:LXC786510 MFV786510:MGY786510 MPR786510:MQU786510 MZN786510:NAQ786510 NJJ786510:NKM786510 NTF786510:NUI786510 ODB786510:OEE786510 OMX786510:OOA786510 OWT786510:OXW786510 PGP786510:PHS786510 PQL786510:PRO786510 QAH786510:QBK786510 QKD786510:QLG786510 QTZ786510:QVC786510 RDV786510:REY786510 RNR786510:ROU786510 RXN786510:RYQ786510 SHJ786510:SIM786510 SRF786510:SSI786510 TBB786510:TCE786510 TKX786510:TMA786510 TUT786510:TVW786510 UEP786510:UFS786510 UOL786510:UPO786510 UYH786510:UZK786510 VID786510:VJG786510 VRZ786510:VTC786510 WBV786510:WCY786510 WLR786510:WMU786510 WVN786510:WWQ786510 D852046:AQ852046 JB852046:KE852046 SX852046:UA852046 ACT852046:ADW852046 AMP852046:ANS852046 AWL852046:AXO852046 BGH852046:BHK852046 BQD852046:BRG852046 BZZ852046:CBC852046 CJV852046:CKY852046 CTR852046:CUU852046 DDN852046:DEQ852046 DNJ852046:DOM852046 DXF852046:DYI852046 EHB852046:EIE852046 EQX852046:ESA852046 FAT852046:FBW852046 FKP852046:FLS852046 FUL852046:FVO852046 GEH852046:GFK852046 GOD852046:GPG852046 GXZ852046:GZC852046 HHV852046:HIY852046 HRR852046:HSU852046 IBN852046:ICQ852046 ILJ852046:IMM852046 IVF852046:IWI852046 JFB852046:JGE852046 JOX852046:JQA852046 JYT852046:JZW852046 KIP852046:KJS852046 KSL852046:KTO852046 LCH852046:LDK852046 LMD852046:LNG852046 LVZ852046:LXC852046 MFV852046:MGY852046 MPR852046:MQU852046 MZN852046:NAQ852046 NJJ852046:NKM852046 NTF852046:NUI852046 ODB852046:OEE852046 OMX852046:OOA852046 OWT852046:OXW852046 PGP852046:PHS852046 PQL852046:PRO852046 QAH852046:QBK852046 QKD852046:QLG852046 QTZ852046:QVC852046 RDV852046:REY852046 RNR852046:ROU852046 RXN852046:RYQ852046 SHJ852046:SIM852046 SRF852046:SSI852046 TBB852046:TCE852046 TKX852046:TMA852046 TUT852046:TVW852046 UEP852046:UFS852046 UOL852046:UPO852046 UYH852046:UZK852046 VID852046:VJG852046 VRZ852046:VTC852046 WBV852046:WCY852046 WLR852046:WMU852046 WVN852046:WWQ852046 D917582:AQ917582 JB917582:KE917582 SX917582:UA917582 ACT917582:ADW917582 AMP917582:ANS917582 AWL917582:AXO917582 BGH917582:BHK917582 BQD917582:BRG917582 BZZ917582:CBC917582 CJV917582:CKY917582 CTR917582:CUU917582 DDN917582:DEQ917582 DNJ917582:DOM917582 DXF917582:DYI917582 EHB917582:EIE917582 EQX917582:ESA917582 FAT917582:FBW917582 FKP917582:FLS917582 FUL917582:FVO917582 GEH917582:GFK917582 GOD917582:GPG917582 GXZ917582:GZC917582 HHV917582:HIY917582 HRR917582:HSU917582 IBN917582:ICQ917582 ILJ917582:IMM917582 IVF917582:IWI917582 JFB917582:JGE917582 JOX917582:JQA917582 JYT917582:JZW917582 KIP917582:KJS917582 KSL917582:KTO917582 LCH917582:LDK917582 LMD917582:LNG917582 LVZ917582:LXC917582 MFV917582:MGY917582 MPR917582:MQU917582 MZN917582:NAQ917582 NJJ917582:NKM917582 NTF917582:NUI917582 ODB917582:OEE917582 OMX917582:OOA917582 OWT917582:OXW917582 PGP917582:PHS917582 PQL917582:PRO917582 QAH917582:QBK917582 QKD917582:QLG917582 QTZ917582:QVC917582 RDV917582:REY917582 RNR917582:ROU917582 RXN917582:RYQ917582 SHJ917582:SIM917582 SRF917582:SSI917582 TBB917582:TCE917582 TKX917582:TMA917582 TUT917582:TVW917582 UEP917582:UFS917582 UOL917582:UPO917582 UYH917582:UZK917582 VID917582:VJG917582 VRZ917582:VTC917582 WBV917582:WCY917582 WLR917582:WMU917582 WVN917582:WWQ917582 D983118:AQ983118 JB983118:KE983118 SX983118:UA983118 ACT983118:ADW983118 AMP983118:ANS983118 AWL983118:AXO983118 BGH983118:BHK983118 BQD983118:BRG983118 BZZ983118:CBC983118 CJV983118:CKY983118 CTR983118:CUU983118 DDN983118:DEQ983118 DNJ983118:DOM983118 DXF983118:DYI983118 EHB983118:EIE983118 EQX983118:ESA983118 FAT983118:FBW983118 FKP983118:FLS983118 FUL983118:FVO983118 GEH983118:GFK983118 GOD983118:GPG983118 GXZ983118:GZC983118 HHV983118:HIY983118 HRR983118:HSU983118 IBN983118:ICQ983118 ILJ983118:IMM983118 IVF983118:IWI983118 JFB983118:JGE983118 JOX983118:JQA983118 JYT983118:JZW983118 KIP983118:KJS983118 KSL983118:KTO983118 LCH983118:LDK983118 LMD983118:LNG983118 LVZ983118:LXC983118 MFV983118:MGY983118 MPR983118:MQU983118 MZN983118:NAQ983118 NJJ983118:NKM983118 NTF983118:NUI983118 ODB983118:OEE983118 OMX983118:OOA983118 OWT983118:OXW983118 PGP983118:PHS983118 PQL983118:PRO983118 QAH983118:QBK983118 QKD983118:QLG983118 QTZ983118:QVC983118 RDV983118:REY983118 RNR983118:ROU983118 RXN983118:RYQ983118 SHJ983118:SIM983118 SRF983118:SSI983118 TBB983118:TCE983118 TKX983118:TMA983118 TUT983118:TVW983118 UEP983118:UFS983118 UOL983118:UPO983118 UYH983118:UZK983118 VID983118:VJG983118 VRZ983118:VTC983118 WBV983118:WCY983118 WLR983118:WMU983118 WVN983118:WWQ983118 TKX138:TMA138 D65610:AQ65611 JB65610:KE65611 SX65610:UA65611 ACT65610:ADW65611 AMP65610:ANS65611 AWL65610:AXO65611 BGH65610:BHK65611 BQD65610:BRG65611 BZZ65610:CBC65611 CJV65610:CKY65611 CTR65610:CUU65611 DDN65610:DEQ65611 DNJ65610:DOM65611 DXF65610:DYI65611 EHB65610:EIE65611 EQX65610:ESA65611 FAT65610:FBW65611 FKP65610:FLS65611 FUL65610:FVO65611 GEH65610:GFK65611 GOD65610:GPG65611 GXZ65610:GZC65611 HHV65610:HIY65611 HRR65610:HSU65611 IBN65610:ICQ65611 ILJ65610:IMM65611 IVF65610:IWI65611 JFB65610:JGE65611 JOX65610:JQA65611 JYT65610:JZW65611 KIP65610:KJS65611 KSL65610:KTO65611 LCH65610:LDK65611 LMD65610:LNG65611 LVZ65610:LXC65611 MFV65610:MGY65611 MPR65610:MQU65611 MZN65610:NAQ65611 NJJ65610:NKM65611 NTF65610:NUI65611 ODB65610:OEE65611 OMX65610:OOA65611 OWT65610:OXW65611 PGP65610:PHS65611 PQL65610:PRO65611 QAH65610:QBK65611 QKD65610:QLG65611 QTZ65610:QVC65611 RDV65610:REY65611 RNR65610:ROU65611 RXN65610:RYQ65611 SHJ65610:SIM65611 SRF65610:SSI65611 TBB65610:TCE65611 TKX65610:TMA65611 TUT65610:TVW65611 UEP65610:UFS65611 UOL65610:UPO65611 UYH65610:UZK65611 VID65610:VJG65611 VRZ65610:VTC65611 WBV65610:WCY65611 WLR65610:WMU65611 WVN65610:WWQ65611 D131146:AQ131147 JB131146:KE131147 SX131146:UA131147 ACT131146:ADW131147 AMP131146:ANS131147 AWL131146:AXO131147 BGH131146:BHK131147 BQD131146:BRG131147 BZZ131146:CBC131147 CJV131146:CKY131147 CTR131146:CUU131147 DDN131146:DEQ131147 DNJ131146:DOM131147 DXF131146:DYI131147 EHB131146:EIE131147 EQX131146:ESA131147 FAT131146:FBW131147 FKP131146:FLS131147 FUL131146:FVO131147 GEH131146:GFK131147 GOD131146:GPG131147 GXZ131146:GZC131147 HHV131146:HIY131147 HRR131146:HSU131147 IBN131146:ICQ131147 ILJ131146:IMM131147 IVF131146:IWI131147 JFB131146:JGE131147 JOX131146:JQA131147 JYT131146:JZW131147 KIP131146:KJS131147 KSL131146:KTO131147 LCH131146:LDK131147 LMD131146:LNG131147 LVZ131146:LXC131147 MFV131146:MGY131147 MPR131146:MQU131147 MZN131146:NAQ131147 NJJ131146:NKM131147 NTF131146:NUI131147 ODB131146:OEE131147 OMX131146:OOA131147 OWT131146:OXW131147 PGP131146:PHS131147 PQL131146:PRO131147 QAH131146:QBK131147 QKD131146:QLG131147 QTZ131146:QVC131147 RDV131146:REY131147 RNR131146:ROU131147 RXN131146:RYQ131147 SHJ131146:SIM131147 SRF131146:SSI131147 TBB131146:TCE131147 TKX131146:TMA131147 TUT131146:TVW131147 UEP131146:UFS131147 UOL131146:UPO131147 UYH131146:UZK131147 VID131146:VJG131147 VRZ131146:VTC131147 WBV131146:WCY131147 WLR131146:WMU131147 WVN131146:WWQ131147 D196682:AQ196683 JB196682:KE196683 SX196682:UA196683 ACT196682:ADW196683 AMP196682:ANS196683 AWL196682:AXO196683 BGH196682:BHK196683 BQD196682:BRG196683 BZZ196682:CBC196683 CJV196682:CKY196683 CTR196682:CUU196683 DDN196682:DEQ196683 DNJ196682:DOM196683 DXF196682:DYI196683 EHB196682:EIE196683 EQX196682:ESA196683 FAT196682:FBW196683 FKP196682:FLS196683 FUL196682:FVO196683 GEH196682:GFK196683 GOD196682:GPG196683 GXZ196682:GZC196683 HHV196682:HIY196683 HRR196682:HSU196683 IBN196682:ICQ196683 ILJ196682:IMM196683 IVF196682:IWI196683 JFB196682:JGE196683 JOX196682:JQA196683 JYT196682:JZW196683 KIP196682:KJS196683 KSL196682:KTO196683 LCH196682:LDK196683 LMD196682:LNG196683 LVZ196682:LXC196683 MFV196682:MGY196683 MPR196682:MQU196683 MZN196682:NAQ196683 NJJ196682:NKM196683 NTF196682:NUI196683 ODB196682:OEE196683 OMX196682:OOA196683 OWT196682:OXW196683 PGP196682:PHS196683 PQL196682:PRO196683 QAH196682:QBK196683 QKD196682:QLG196683 QTZ196682:QVC196683 RDV196682:REY196683 RNR196682:ROU196683 RXN196682:RYQ196683 SHJ196682:SIM196683 SRF196682:SSI196683 TBB196682:TCE196683 TKX196682:TMA196683 TUT196682:TVW196683 UEP196682:UFS196683 UOL196682:UPO196683 UYH196682:UZK196683 VID196682:VJG196683 VRZ196682:VTC196683 WBV196682:WCY196683 WLR196682:WMU196683 WVN196682:WWQ196683 D262218:AQ262219 JB262218:KE262219 SX262218:UA262219 ACT262218:ADW262219 AMP262218:ANS262219 AWL262218:AXO262219 BGH262218:BHK262219 BQD262218:BRG262219 BZZ262218:CBC262219 CJV262218:CKY262219 CTR262218:CUU262219 DDN262218:DEQ262219 DNJ262218:DOM262219 DXF262218:DYI262219 EHB262218:EIE262219 EQX262218:ESA262219 FAT262218:FBW262219 FKP262218:FLS262219 FUL262218:FVO262219 GEH262218:GFK262219 GOD262218:GPG262219 GXZ262218:GZC262219 HHV262218:HIY262219 HRR262218:HSU262219 IBN262218:ICQ262219 ILJ262218:IMM262219 IVF262218:IWI262219 JFB262218:JGE262219 JOX262218:JQA262219 JYT262218:JZW262219 KIP262218:KJS262219 KSL262218:KTO262219 LCH262218:LDK262219 LMD262218:LNG262219 LVZ262218:LXC262219 MFV262218:MGY262219 MPR262218:MQU262219 MZN262218:NAQ262219 NJJ262218:NKM262219 NTF262218:NUI262219 ODB262218:OEE262219 OMX262218:OOA262219 OWT262218:OXW262219 PGP262218:PHS262219 PQL262218:PRO262219 QAH262218:QBK262219 QKD262218:QLG262219 QTZ262218:QVC262219 RDV262218:REY262219 RNR262218:ROU262219 RXN262218:RYQ262219 SHJ262218:SIM262219 SRF262218:SSI262219 TBB262218:TCE262219 TKX262218:TMA262219 TUT262218:TVW262219 UEP262218:UFS262219 UOL262218:UPO262219 UYH262218:UZK262219 VID262218:VJG262219 VRZ262218:VTC262219 WBV262218:WCY262219 WLR262218:WMU262219 WVN262218:WWQ262219 D327754:AQ327755 JB327754:KE327755 SX327754:UA327755 ACT327754:ADW327755 AMP327754:ANS327755 AWL327754:AXO327755 BGH327754:BHK327755 BQD327754:BRG327755 BZZ327754:CBC327755 CJV327754:CKY327755 CTR327754:CUU327755 DDN327754:DEQ327755 DNJ327754:DOM327755 DXF327754:DYI327755 EHB327754:EIE327755 EQX327754:ESA327755 FAT327754:FBW327755 FKP327754:FLS327755 FUL327754:FVO327755 GEH327754:GFK327755 GOD327754:GPG327755 GXZ327754:GZC327755 HHV327754:HIY327755 HRR327754:HSU327755 IBN327754:ICQ327755 ILJ327754:IMM327755 IVF327754:IWI327755 JFB327754:JGE327755 JOX327754:JQA327755 JYT327754:JZW327755 KIP327754:KJS327755 KSL327754:KTO327755 LCH327754:LDK327755 LMD327754:LNG327755 LVZ327754:LXC327755 MFV327754:MGY327755 MPR327754:MQU327755 MZN327754:NAQ327755 NJJ327754:NKM327755 NTF327754:NUI327755 ODB327754:OEE327755 OMX327754:OOA327755 OWT327754:OXW327755 PGP327754:PHS327755 PQL327754:PRO327755 QAH327754:QBK327755 QKD327754:QLG327755 QTZ327754:QVC327755 RDV327754:REY327755 RNR327754:ROU327755 RXN327754:RYQ327755 SHJ327754:SIM327755 SRF327754:SSI327755 TBB327754:TCE327755 TKX327754:TMA327755 TUT327754:TVW327755 UEP327754:UFS327755 UOL327754:UPO327755 UYH327754:UZK327755 VID327754:VJG327755 VRZ327754:VTC327755 WBV327754:WCY327755 WLR327754:WMU327755 WVN327754:WWQ327755 D393290:AQ393291 JB393290:KE393291 SX393290:UA393291 ACT393290:ADW393291 AMP393290:ANS393291 AWL393290:AXO393291 BGH393290:BHK393291 BQD393290:BRG393291 BZZ393290:CBC393291 CJV393290:CKY393291 CTR393290:CUU393291 DDN393290:DEQ393291 DNJ393290:DOM393291 DXF393290:DYI393291 EHB393290:EIE393291 EQX393290:ESA393291 FAT393290:FBW393291 FKP393290:FLS393291 FUL393290:FVO393291 GEH393290:GFK393291 GOD393290:GPG393291 GXZ393290:GZC393291 HHV393290:HIY393291 HRR393290:HSU393291 IBN393290:ICQ393291 ILJ393290:IMM393291 IVF393290:IWI393291 JFB393290:JGE393291 JOX393290:JQA393291 JYT393290:JZW393291 KIP393290:KJS393291 KSL393290:KTO393291 LCH393290:LDK393291 LMD393290:LNG393291 LVZ393290:LXC393291 MFV393290:MGY393291 MPR393290:MQU393291 MZN393290:NAQ393291 NJJ393290:NKM393291 NTF393290:NUI393291 ODB393290:OEE393291 OMX393290:OOA393291 OWT393290:OXW393291 PGP393290:PHS393291 PQL393290:PRO393291 QAH393290:QBK393291 QKD393290:QLG393291 QTZ393290:QVC393291 RDV393290:REY393291 RNR393290:ROU393291 RXN393290:RYQ393291 SHJ393290:SIM393291 SRF393290:SSI393291 TBB393290:TCE393291 TKX393290:TMA393291 TUT393290:TVW393291 UEP393290:UFS393291 UOL393290:UPO393291 UYH393290:UZK393291 VID393290:VJG393291 VRZ393290:VTC393291 WBV393290:WCY393291 WLR393290:WMU393291 WVN393290:WWQ393291 D458826:AQ458827 JB458826:KE458827 SX458826:UA458827 ACT458826:ADW458827 AMP458826:ANS458827 AWL458826:AXO458827 BGH458826:BHK458827 BQD458826:BRG458827 BZZ458826:CBC458827 CJV458826:CKY458827 CTR458826:CUU458827 DDN458826:DEQ458827 DNJ458826:DOM458827 DXF458826:DYI458827 EHB458826:EIE458827 EQX458826:ESA458827 FAT458826:FBW458827 FKP458826:FLS458827 FUL458826:FVO458827 GEH458826:GFK458827 GOD458826:GPG458827 GXZ458826:GZC458827 HHV458826:HIY458827 HRR458826:HSU458827 IBN458826:ICQ458827 ILJ458826:IMM458827 IVF458826:IWI458827 JFB458826:JGE458827 JOX458826:JQA458827 JYT458826:JZW458827 KIP458826:KJS458827 KSL458826:KTO458827 LCH458826:LDK458827 LMD458826:LNG458827 LVZ458826:LXC458827 MFV458826:MGY458827 MPR458826:MQU458827 MZN458826:NAQ458827 NJJ458826:NKM458827 NTF458826:NUI458827 ODB458826:OEE458827 OMX458826:OOA458827 OWT458826:OXW458827 PGP458826:PHS458827 PQL458826:PRO458827 QAH458826:QBK458827 QKD458826:QLG458827 QTZ458826:QVC458827 RDV458826:REY458827 RNR458826:ROU458827 RXN458826:RYQ458827 SHJ458826:SIM458827 SRF458826:SSI458827 TBB458826:TCE458827 TKX458826:TMA458827 TUT458826:TVW458827 UEP458826:UFS458827 UOL458826:UPO458827 UYH458826:UZK458827 VID458826:VJG458827 VRZ458826:VTC458827 WBV458826:WCY458827 WLR458826:WMU458827 WVN458826:WWQ458827 D524362:AQ524363 JB524362:KE524363 SX524362:UA524363 ACT524362:ADW524363 AMP524362:ANS524363 AWL524362:AXO524363 BGH524362:BHK524363 BQD524362:BRG524363 BZZ524362:CBC524363 CJV524362:CKY524363 CTR524362:CUU524363 DDN524362:DEQ524363 DNJ524362:DOM524363 DXF524362:DYI524363 EHB524362:EIE524363 EQX524362:ESA524363 FAT524362:FBW524363 FKP524362:FLS524363 FUL524362:FVO524363 GEH524362:GFK524363 GOD524362:GPG524363 GXZ524362:GZC524363 HHV524362:HIY524363 HRR524362:HSU524363 IBN524362:ICQ524363 ILJ524362:IMM524363 IVF524362:IWI524363 JFB524362:JGE524363 JOX524362:JQA524363 JYT524362:JZW524363 KIP524362:KJS524363 KSL524362:KTO524363 LCH524362:LDK524363 LMD524362:LNG524363 LVZ524362:LXC524363 MFV524362:MGY524363 MPR524362:MQU524363 MZN524362:NAQ524363 NJJ524362:NKM524363 NTF524362:NUI524363 ODB524362:OEE524363 OMX524362:OOA524363 OWT524362:OXW524363 PGP524362:PHS524363 PQL524362:PRO524363 QAH524362:QBK524363 QKD524362:QLG524363 QTZ524362:QVC524363 RDV524362:REY524363 RNR524362:ROU524363 RXN524362:RYQ524363 SHJ524362:SIM524363 SRF524362:SSI524363 TBB524362:TCE524363 TKX524362:TMA524363 TUT524362:TVW524363 UEP524362:UFS524363 UOL524362:UPO524363 UYH524362:UZK524363 VID524362:VJG524363 VRZ524362:VTC524363 WBV524362:WCY524363 WLR524362:WMU524363 WVN524362:WWQ524363 D589898:AQ589899 JB589898:KE589899 SX589898:UA589899 ACT589898:ADW589899 AMP589898:ANS589899 AWL589898:AXO589899 BGH589898:BHK589899 BQD589898:BRG589899 BZZ589898:CBC589899 CJV589898:CKY589899 CTR589898:CUU589899 DDN589898:DEQ589899 DNJ589898:DOM589899 DXF589898:DYI589899 EHB589898:EIE589899 EQX589898:ESA589899 FAT589898:FBW589899 FKP589898:FLS589899 FUL589898:FVO589899 GEH589898:GFK589899 GOD589898:GPG589899 GXZ589898:GZC589899 HHV589898:HIY589899 HRR589898:HSU589899 IBN589898:ICQ589899 ILJ589898:IMM589899 IVF589898:IWI589899 JFB589898:JGE589899 JOX589898:JQA589899 JYT589898:JZW589899 KIP589898:KJS589899 KSL589898:KTO589899 LCH589898:LDK589899 LMD589898:LNG589899 LVZ589898:LXC589899 MFV589898:MGY589899 MPR589898:MQU589899 MZN589898:NAQ589899 NJJ589898:NKM589899 NTF589898:NUI589899 ODB589898:OEE589899 OMX589898:OOA589899 OWT589898:OXW589899 PGP589898:PHS589899 PQL589898:PRO589899 QAH589898:QBK589899 QKD589898:QLG589899 QTZ589898:QVC589899 RDV589898:REY589899 RNR589898:ROU589899 RXN589898:RYQ589899 SHJ589898:SIM589899 SRF589898:SSI589899 TBB589898:TCE589899 TKX589898:TMA589899 TUT589898:TVW589899 UEP589898:UFS589899 UOL589898:UPO589899 UYH589898:UZK589899 VID589898:VJG589899 VRZ589898:VTC589899 WBV589898:WCY589899 WLR589898:WMU589899 WVN589898:WWQ589899 D655434:AQ655435 JB655434:KE655435 SX655434:UA655435 ACT655434:ADW655435 AMP655434:ANS655435 AWL655434:AXO655435 BGH655434:BHK655435 BQD655434:BRG655435 BZZ655434:CBC655435 CJV655434:CKY655435 CTR655434:CUU655435 DDN655434:DEQ655435 DNJ655434:DOM655435 DXF655434:DYI655435 EHB655434:EIE655435 EQX655434:ESA655435 FAT655434:FBW655435 FKP655434:FLS655435 FUL655434:FVO655435 GEH655434:GFK655435 GOD655434:GPG655435 GXZ655434:GZC655435 HHV655434:HIY655435 HRR655434:HSU655435 IBN655434:ICQ655435 ILJ655434:IMM655435 IVF655434:IWI655435 JFB655434:JGE655435 JOX655434:JQA655435 JYT655434:JZW655435 KIP655434:KJS655435 KSL655434:KTO655435 LCH655434:LDK655435 LMD655434:LNG655435 LVZ655434:LXC655435 MFV655434:MGY655435 MPR655434:MQU655435 MZN655434:NAQ655435 NJJ655434:NKM655435 NTF655434:NUI655435 ODB655434:OEE655435 OMX655434:OOA655435 OWT655434:OXW655435 PGP655434:PHS655435 PQL655434:PRO655435 QAH655434:QBK655435 QKD655434:QLG655435 QTZ655434:QVC655435 RDV655434:REY655435 RNR655434:ROU655435 RXN655434:RYQ655435 SHJ655434:SIM655435 SRF655434:SSI655435 TBB655434:TCE655435 TKX655434:TMA655435 TUT655434:TVW655435 UEP655434:UFS655435 UOL655434:UPO655435 UYH655434:UZK655435 VID655434:VJG655435 VRZ655434:VTC655435 WBV655434:WCY655435 WLR655434:WMU655435 WVN655434:WWQ655435 D720970:AQ720971 JB720970:KE720971 SX720970:UA720971 ACT720970:ADW720971 AMP720970:ANS720971 AWL720970:AXO720971 BGH720970:BHK720971 BQD720970:BRG720971 BZZ720970:CBC720971 CJV720970:CKY720971 CTR720970:CUU720971 DDN720970:DEQ720971 DNJ720970:DOM720971 DXF720970:DYI720971 EHB720970:EIE720971 EQX720970:ESA720971 FAT720970:FBW720971 FKP720970:FLS720971 FUL720970:FVO720971 GEH720970:GFK720971 GOD720970:GPG720971 GXZ720970:GZC720971 HHV720970:HIY720971 HRR720970:HSU720971 IBN720970:ICQ720971 ILJ720970:IMM720971 IVF720970:IWI720971 JFB720970:JGE720971 JOX720970:JQA720971 JYT720970:JZW720971 KIP720970:KJS720971 KSL720970:KTO720971 LCH720970:LDK720971 LMD720970:LNG720971 LVZ720970:LXC720971 MFV720970:MGY720971 MPR720970:MQU720971 MZN720970:NAQ720971 NJJ720970:NKM720971 NTF720970:NUI720971 ODB720970:OEE720971 OMX720970:OOA720971 OWT720970:OXW720971 PGP720970:PHS720971 PQL720970:PRO720971 QAH720970:QBK720971 QKD720970:QLG720971 QTZ720970:QVC720971 RDV720970:REY720971 RNR720970:ROU720971 RXN720970:RYQ720971 SHJ720970:SIM720971 SRF720970:SSI720971 TBB720970:TCE720971 TKX720970:TMA720971 TUT720970:TVW720971 UEP720970:UFS720971 UOL720970:UPO720971 UYH720970:UZK720971 VID720970:VJG720971 VRZ720970:VTC720971 WBV720970:WCY720971 WLR720970:WMU720971 WVN720970:WWQ720971 D786506:AQ786507 JB786506:KE786507 SX786506:UA786507 ACT786506:ADW786507 AMP786506:ANS786507 AWL786506:AXO786507 BGH786506:BHK786507 BQD786506:BRG786507 BZZ786506:CBC786507 CJV786506:CKY786507 CTR786506:CUU786507 DDN786506:DEQ786507 DNJ786506:DOM786507 DXF786506:DYI786507 EHB786506:EIE786507 EQX786506:ESA786507 FAT786506:FBW786507 FKP786506:FLS786507 FUL786506:FVO786507 GEH786506:GFK786507 GOD786506:GPG786507 GXZ786506:GZC786507 HHV786506:HIY786507 HRR786506:HSU786507 IBN786506:ICQ786507 ILJ786506:IMM786507 IVF786506:IWI786507 JFB786506:JGE786507 JOX786506:JQA786507 JYT786506:JZW786507 KIP786506:KJS786507 KSL786506:KTO786507 LCH786506:LDK786507 LMD786506:LNG786507 LVZ786506:LXC786507 MFV786506:MGY786507 MPR786506:MQU786507 MZN786506:NAQ786507 NJJ786506:NKM786507 NTF786506:NUI786507 ODB786506:OEE786507 OMX786506:OOA786507 OWT786506:OXW786507 PGP786506:PHS786507 PQL786506:PRO786507 QAH786506:QBK786507 QKD786506:QLG786507 QTZ786506:QVC786507 RDV786506:REY786507 RNR786506:ROU786507 RXN786506:RYQ786507 SHJ786506:SIM786507 SRF786506:SSI786507 TBB786506:TCE786507 TKX786506:TMA786507 TUT786506:TVW786507 UEP786506:UFS786507 UOL786506:UPO786507 UYH786506:UZK786507 VID786506:VJG786507 VRZ786506:VTC786507 WBV786506:WCY786507 WLR786506:WMU786507 WVN786506:WWQ786507 D852042:AQ852043 JB852042:KE852043 SX852042:UA852043 ACT852042:ADW852043 AMP852042:ANS852043 AWL852042:AXO852043 BGH852042:BHK852043 BQD852042:BRG852043 BZZ852042:CBC852043 CJV852042:CKY852043 CTR852042:CUU852043 DDN852042:DEQ852043 DNJ852042:DOM852043 DXF852042:DYI852043 EHB852042:EIE852043 EQX852042:ESA852043 FAT852042:FBW852043 FKP852042:FLS852043 FUL852042:FVO852043 GEH852042:GFK852043 GOD852042:GPG852043 GXZ852042:GZC852043 HHV852042:HIY852043 HRR852042:HSU852043 IBN852042:ICQ852043 ILJ852042:IMM852043 IVF852042:IWI852043 JFB852042:JGE852043 JOX852042:JQA852043 JYT852042:JZW852043 KIP852042:KJS852043 KSL852042:KTO852043 LCH852042:LDK852043 LMD852042:LNG852043 LVZ852042:LXC852043 MFV852042:MGY852043 MPR852042:MQU852043 MZN852042:NAQ852043 NJJ852042:NKM852043 NTF852042:NUI852043 ODB852042:OEE852043 OMX852042:OOA852043 OWT852042:OXW852043 PGP852042:PHS852043 PQL852042:PRO852043 QAH852042:QBK852043 QKD852042:QLG852043 QTZ852042:QVC852043 RDV852042:REY852043 RNR852042:ROU852043 RXN852042:RYQ852043 SHJ852042:SIM852043 SRF852042:SSI852043 TBB852042:TCE852043 TKX852042:TMA852043 TUT852042:TVW852043 UEP852042:UFS852043 UOL852042:UPO852043 UYH852042:UZK852043 VID852042:VJG852043 VRZ852042:VTC852043 WBV852042:WCY852043 WLR852042:WMU852043 WVN852042:WWQ852043 D917578:AQ917579 JB917578:KE917579 SX917578:UA917579 ACT917578:ADW917579 AMP917578:ANS917579 AWL917578:AXO917579 BGH917578:BHK917579 BQD917578:BRG917579 BZZ917578:CBC917579 CJV917578:CKY917579 CTR917578:CUU917579 DDN917578:DEQ917579 DNJ917578:DOM917579 DXF917578:DYI917579 EHB917578:EIE917579 EQX917578:ESA917579 FAT917578:FBW917579 FKP917578:FLS917579 FUL917578:FVO917579 GEH917578:GFK917579 GOD917578:GPG917579 GXZ917578:GZC917579 HHV917578:HIY917579 HRR917578:HSU917579 IBN917578:ICQ917579 ILJ917578:IMM917579 IVF917578:IWI917579 JFB917578:JGE917579 JOX917578:JQA917579 JYT917578:JZW917579 KIP917578:KJS917579 KSL917578:KTO917579 LCH917578:LDK917579 LMD917578:LNG917579 LVZ917578:LXC917579 MFV917578:MGY917579 MPR917578:MQU917579 MZN917578:NAQ917579 NJJ917578:NKM917579 NTF917578:NUI917579 ODB917578:OEE917579 OMX917578:OOA917579 OWT917578:OXW917579 PGP917578:PHS917579 PQL917578:PRO917579 QAH917578:QBK917579 QKD917578:QLG917579 QTZ917578:QVC917579 RDV917578:REY917579 RNR917578:ROU917579 RXN917578:RYQ917579 SHJ917578:SIM917579 SRF917578:SSI917579 TBB917578:TCE917579 TKX917578:TMA917579 TUT917578:TVW917579 UEP917578:UFS917579 UOL917578:UPO917579 UYH917578:UZK917579 VID917578:VJG917579 VRZ917578:VTC917579 WBV917578:WCY917579 WLR917578:WMU917579 WVN917578:WWQ917579 D983114:AQ983115 JB983114:KE983115 SX983114:UA983115 ACT983114:ADW983115 AMP983114:ANS983115 AWL983114:AXO983115 BGH983114:BHK983115 BQD983114:BRG983115 BZZ983114:CBC983115 CJV983114:CKY983115 CTR983114:CUU983115 DDN983114:DEQ983115 DNJ983114:DOM983115 DXF983114:DYI983115 EHB983114:EIE983115 EQX983114:ESA983115 FAT983114:FBW983115 FKP983114:FLS983115 FUL983114:FVO983115 GEH983114:GFK983115 GOD983114:GPG983115 GXZ983114:GZC983115 HHV983114:HIY983115 HRR983114:HSU983115 IBN983114:ICQ983115 ILJ983114:IMM983115 IVF983114:IWI983115 JFB983114:JGE983115 JOX983114:JQA983115 JYT983114:JZW983115 KIP983114:KJS983115 KSL983114:KTO983115 LCH983114:LDK983115 LMD983114:LNG983115 LVZ983114:LXC983115 MFV983114:MGY983115 MPR983114:MQU983115 MZN983114:NAQ983115 NJJ983114:NKM983115 NTF983114:NUI983115 ODB983114:OEE983115 OMX983114:OOA983115 OWT983114:OXW983115 PGP983114:PHS983115 PQL983114:PRO983115 QAH983114:QBK983115 QKD983114:QLG983115 QTZ983114:QVC983115 RDV983114:REY983115 RNR983114:ROU983115 RXN983114:RYQ983115 SHJ983114:SIM983115 SRF983114:SSI983115 TBB983114:TCE983115 TKX983114:TMA983115 TUT983114:TVW983115 UEP983114:UFS983115 UOL983114:UPO983115 UYH983114:UZK983115 VID983114:VJG983115 VRZ983114:VTC983115 WBV983114:WCY983115 WLR983114:WMU983115 WVN983114:WWQ983115 QTZ138:QVC138 D65608:AQ65608 JB65608:KE65608 SX65608:UA65608 ACT65608:ADW65608 AMP65608:ANS65608 AWL65608:AXO65608 BGH65608:BHK65608 BQD65608:BRG65608 BZZ65608:CBC65608 CJV65608:CKY65608 CTR65608:CUU65608 DDN65608:DEQ65608 DNJ65608:DOM65608 DXF65608:DYI65608 EHB65608:EIE65608 EQX65608:ESA65608 FAT65608:FBW65608 FKP65608:FLS65608 FUL65608:FVO65608 GEH65608:GFK65608 GOD65608:GPG65608 GXZ65608:GZC65608 HHV65608:HIY65608 HRR65608:HSU65608 IBN65608:ICQ65608 ILJ65608:IMM65608 IVF65608:IWI65608 JFB65608:JGE65608 JOX65608:JQA65608 JYT65608:JZW65608 KIP65608:KJS65608 KSL65608:KTO65608 LCH65608:LDK65608 LMD65608:LNG65608 LVZ65608:LXC65608 MFV65608:MGY65608 MPR65608:MQU65608 MZN65608:NAQ65608 NJJ65608:NKM65608 NTF65608:NUI65608 ODB65608:OEE65608 OMX65608:OOA65608 OWT65608:OXW65608 PGP65608:PHS65608 PQL65608:PRO65608 QAH65608:QBK65608 QKD65608:QLG65608 QTZ65608:QVC65608 RDV65608:REY65608 RNR65608:ROU65608 RXN65608:RYQ65608 SHJ65608:SIM65608 SRF65608:SSI65608 TBB65608:TCE65608 TKX65608:TMA65608 TUT65608:TVW65608 UEP65608:UFS65608 UOL65608:UPO65608 UYH65608:UZK65608 VID65608:VJG65608 VRZ65608:VTC65608 WBV65608:WCY65608 WLR65608:WMU65608 WVN65608:WWQ65608 D131144:AQ131144 JB131144:KE131144 SX131144:UA131144 ACT131144:ADW131144 AMP131144:ANS131144 AWL131144:AXO131144 BGH131144:BHK131144 BQD131144:BRG131144 BZZ131144:CBC131144 CJV131144:CKY131144 CTR131144:CUU131144 DDN131144:DEQ131144 DNJ131144:DOM131144 DXF131144:DYI131144 EHB131144:EIE131144 EQX131144:ESA131144 FAT131144:FBW131144 FKP131144:FLS131144 FUL131144:FVO131144 GEH131144:GFK131144 GOD131144:GPG131144 GXZ131144:GZC131144 HHV131144:HIY131144 HRR131144:HSU131144 IBN131144:ICQ131144 ILJ131144:IMM131144 IVF131144:IWI131144 JFB131144:JGE131144 JOX131144:JQA131144 JYT131144:JZW131144 KIP131144:KJS131144 KSL131144:KTO131144 LCH131144:LDK131144 LMD131144:LNG131144 LVZ131144:LXC131144 MFV131144:MGY131144 MPR131144:MQU131144 MZN131144:NAQ131144 NJJ131144:NKM131144 NTF131144:NUI131144 ODB131144:OEE131144 OMX131144:OOA131144 OWT131144:OXW131144 PGP131144:PHS131144 PQL131144:PRO131144 QAH131144:QBK131144 QKD131144:QLG131144 QTZ131144:QVC131144 RDV131144:REY131144 RNR131144:ROU131144 RXN131144:RYQ131144 SHJ131144:SIM131144 SRF131144:SSI131144 TBB131144:TCE131144 TKX131144:TMA131144 TUT131144:TVW131144 UEP131144:UFS131144 UOL131144:UPO131144 UYH131144:UZK131144 VID131144:VJG131144 VRZ131144:VTC131144 WBV131144:WCY131144 WLR131144:WMU131144 WVN131144:WWQ131144 D196680:AQ196680 JB196680:KE196680 SX196680:UA196680 ACT196680:ADW196680 AMP196680:ANS196680 AWL196680:AXO196680 BGH196680:BHK196680 BQD196680:BRG196680 BZZ196680:CBC196680 CJV196680:CKY196680 CTR196680:CUU196680 DDN196680:DEQ196680 DNJ196680:DOM196680 DXF196680:DYI196680 EHB196680:EIE196680 EQX196680:ESA196680 FAT196680:FBW196680 FKP196680:FLS196680 FUL196680:FVO196680 GEH196680:GFK196680 GOD196680:GPG196680 GXZ196680:GZC196680 HHV196680:HIY196680 HRR196680:HSU196680 IBN196680:ICQ196680 ILJ196680:IMM196680 IVF196680:IWI196680 JFB196680:JGE196680 JOX196680:JQA196680 JYT196680:JZW196680 KIP196680:KJS196680 KSL196680:KTO196680 LCH196680:LDK196680 LMD196680:LNG196680 LVZ196680:LXC196680 MFV196680:MGY196680 MPR196680:MQU196680 MZN196680:NAQ196680 NJJ196680:NKM196680 NTF196680:NUI196680 ODB196680:OEE196680 OMX196680:OOA196680 OWT196680:OXW196680 PGP196680:PHS196680 PQL196680:PRO196680 QAH196680:QBK196680 QKD196680:QLG196680 QTZ196680:QVC196680 RDV196680:REY196680 RNR196680:ROU196680 RXN196680:RYQ196680 SHJ196680:SIM196680 SRF196680:SSI196680 TBB196680:TCE196680 TKX196680:TMA196680 TUT196680:TVW196680 UEP196680:UFS196680 UOL196680:UPO196680 UYH196680:UZK196680 VID196680:VJG196680 VRZ196680:VTC196680 WBV196680:WCY196680 WLR196680:WMU196680 WVN196680:WWQ196680 D262216:AQ262216 JB262216:KE262216 SX262216:UA262216 ACT262216:ADW262216 AMP262216:ANS262216 AWL262216:AXO262216 BGH262216:BHK262216 BQD262216:BRG262216 BZZ262216:CBC262216 CJV262216:CKY262216 CTR262216:CUU262216 DDN262216:DEQ262216 DNJ262216:DOM262216 DXF262216:DYI262216 EHB262216:EIE262216 EQX262216:ESA262216 FAT262216:FBW262216 FKP262216:FLS262216 FUL262216:FVO262216 GEH262216:GFK262216 GOD262216:GPG262216 GXZ262216:GZC262216 HHV262216:HIY262216 HRR262216:HSU262216 IBN262216:ICQ262216 ILJ262216:IMM262216 IVF262216:IWI262216 JFB262216:JGE262216 JOX262216:JQA262216 JYT262216:JZW262216 KIP262216:KJS262216 KSL262216:KTO262216 LCH262216:LDK262216 LMD262216:LNG262216 LVZ262216:LXC262216 MFV262216:MGY262216 MPR262216:MQU262216 MZN262216:NAQ262216 NJJ262216:NKM262216 NTF262216:NUI262216 ODB262216:OEE262216 OMX262216:OOA262216 OWT262216:OXW262216 PGP262216:PHS262216 PQL262216:PRO262216 QAH262216:QBK262216 QKD262216:QLG262216 QTZ262216:QVC262216 RDV262216:REY262216 RNR262216:ROU262216 RXN262216:RYQ262216 SHJ262216:SIM262216 SRF262216:SSI262216 TBB262216:TCE262216 TKX262216:TMA262216 TUT262216:TVW262216 UEP262216:UFS262216 UOL262216:UPO262216 UYH262216:UZK262216 VID262216:VJG262216 VRZ262216:VTC262216 WBV262216:WCY262216 WLR262216:WMU262216 WVN262216:WWQ262216 D327752:AQ327752 JB327752:KE327752 SX327752:UA327752 ACT327752:ADW327752 AMP327752:ANS327752 AWL327752:AXO327752 BGH327752:BHK327752 BQD327752:BRG327752 BZZ327752:CBC327752 CJV327752:CKY327752 CTR327752:CUU327752 DDN327752:DEQ327752 DNJ327752:DOM327752 DXF327752:DYI327752 EHB327752:EIE327752 EQX327752:ESA327752 FAT327752:FBW327752 FKP327752:FLS327752 FUL327752:FVO327752 GEH327752:GFK327752 GOD327752:GPG327752 GXZ327752:GZC327752 HHV327752:HIY327752 HRR327752:HSU327752 IBN327752:ICQ327752 ILJ327752:IMM327752 IVF327752:IWI327752 JFB327752:JGE327752 JOX327752:JQA327752 JYT327752:JZW327752 KIP327752:KJS327752 KSL327752:KTO327752 LCH327752:LDK327752 LMD327752:LNG327752 LVZ327752:LXC327752 MFV327752:MGY327752 MPR327752:MQU327752 MZN327752:NAQ327752 NJJ327752:NKM327752 NTF327752:NUI327752 ODB327752:OEE327752 OMX327752:OOA327752 OWT327752:OXW327752 PGP327752:PHS327752 PQL327752:PRO327752 QAH327752:QBK327752 QKD327752:QLG327752 QTZ327752:QVC327752 RDV327752:REY327752 RNR327752:ROU327752 RXN327752:RYQ327752 SHJ327752:SIM327752 SRF327752:SSI327752 TBB327752:TCE327752 TKX327752:TMA327752 TUT327752:TVW327752 UEP327752:UFS327752 UOL327752:UPO327752 UYH327752:UZK327752 VID327752:VJG327752 VRZ327752:VTC327752 WBV327752:WCY327752 WLR327752:WMU327752 WVN327752:WWQ327752 D393288:AQ393288 JB393288:KE393288 SX393288:UA393288 ACT393288:ADW393288 AMP393288:ANS393288 AWL393288:AXO393288 BGH393288:BHK393288 BQD393288:BRG393288 BZZ393288:CBC393288 CJV393288:CKY393288 CTR393288:CUU393288 DDN393288:DEQ393288 DNJ393288:DOM393288 DXF393288:DYI393288 EHB393288:EIE393288 EQX393288:ESA393288 FAT393288:FBW393288 FKP393288:FLS393288 FUL393288:FVO393288 GEH393288:GFK393288 GOD393288:GPG393288 GXZ393288:GZC393288 HHV393288:HIY393288 HRR393288:HSU393288 IBN393288:ICQ393288 ILJ393288:IMM393288 IVF393288:IWI393288 JFB393288:JGE393288 JOX393288:JQA393288 JYT393288:JZW393288 KIP393288:KJS393288 KSL393288:KTO393288 LCH393288:LDK393288 LMD393288:LNG393288 LVZ393288:LXC393288 MFV393288:MGY393288 MPR393288:MQU393288 MZN393288:NAQ393288 NJJ393288:NKM393288 NTF393288:NUI393288 ODB393288:OEE393288 OMX393288:OOA393288 OWT393288:OXW393288 PGP393288:PHS393288 PQL393288:PRO393288 QAH393288:QBK393288 QKD393288:QLG393288 QTZ393288:QVC393288 RDV393288:REY393288 RNR393288:ROU393288 RXN393288:RYQ393288 SHJ393288:SIM393288 SRF393288:SSI393288 TBB393288:TCE393288 TKX393288:TMA393288 TUT393288:TVW393288 UEP393288:UFS393288 UOL393288:UPO393288 UYH393288:UZK393288 VID393288:VJG393288 VRZ393288:VTC393288 WBV393288:WCY393288 WLR393288:WMU393288 WVN393288:WWQ393288 D458824:AQ458824 JB458824:KE458824 SX458824:UA458824 ACT458824:ADW458824 AMP458824:ANS458824 AWL458824:AXO458824 BGH458824:BHK458824 BQD458824:BRG458824 BZZ458824:CBC458824 CJV458824:CKY458824 CTR458824:CUU458824 DDN458824:DEQ458824 DNJ458824:DOM458824 DXF458824:DYI458824 EHB458824:EIE458824 EQX458824:ESA458824 FAT458824:FBW458824 FKP458824:FLS458824 FUL458824:FVO458824 GEH458824:GFK458824 GOD458824:GPG458824 GXZ458824:GZC458824 HHV458824:HIY458824 HRR458824:HSU458824 IBN458824:ICQ458824 ILJ458824:IMM458824 IVF458824:IWI458824 JFB458824:JGE458824 JOX458824:JQA458824 JYT458824:JZW458824 KIP458824:KJS458824 KSL458824:KTO458824 LCH458824:LDK458824 LMD458824:LNG458824 LVZ458824:LXC458824 MFV458824:MGY458824 MPR458824:MQU458824 MZN458824:NAQ458824 NJJ458824:NKM458824 NTF458824:NUI458824 ODB458824:OEE458824 OMX458824:OOA458824 OWT458824:OXW458824 PGP458824:PHS458824 PQL458824:PRO458824 QAH458824:QBK458824 QKD458824:QLG458824 QTZ458824:QVC458824 RDV458824:REY458824 RNR458824:ROU458824 RXN458824:RYQ458824 SHJ458824:SIM458824 SRF458824:SSI458824 TBB458824:TCE458824 TKX458824:TMA458824 TUT458824:TVW458824 UEP458824:UFS458824 UOL458824:UPO458824 UYH458824:UZK458824 VID458824:VJG458824 VRZ458824:VTC458824 WBV458824:WCY458824 WLR458824:WMU458824 WVN458824:WWQ458824 D524360:AQ524360 JB524360:KE524360 SX524360:UA524360 ACT524360:ADW524360 AMP524360:ANS524360 AWL524360:AXO524360 BGH524360:BHK524360 BQD524360:BRG524360 BZZ524360:CBC524360 CJV524360:CKY524360 CTR524360:CUU524360 DDN524360:DEQ524360 DNJ524360:DOM524360 DXF524360:DYI524360 EHB524360:EIE524360 EQX524360:ESA524360 FAT524360:FBW524360 FKP524360:FLS524360 FUL524360:FVO524360 GEH524360:GFK524360 GOD524360:GPG524360 GXZ524360:GZC524360 HHV524360:HIY524360 HRR524360:HSU524360 IBN524360:ICQ524360 ILJ524360:IMM524360 IVF524360:IWI524360 JFB524360:JGE524360 JOX524360:JQA524360 JYT524360:JZW524360 KIP524360:KJS524360 KSL524360:KTO524360 LCH524360:LDK524360 LMD524360:LNG524360 LVZ524360:LXC524360 MFV524360:MGY524360 MPR524360:MQU524360 MZN524360:NAQ524360 NJJ524360:NKM524360 NTF524360:NUI524360 ODB524360:OEE524360 OMX524360:OOA524360 OWT524360:OXW524360 PGP524360:PHS524360 PQL524360:PRO524360 QAH524360:QBK524360 QKD524360:QLG524360 QTZ524360:QVC524360 RDV524360:REY524360 RNR524360:ROU524360 RXN524360:RYQ524360 SHJ524360:SIM524360 SRF524360:SSI524360 TBB524360:TCE524360 TKX524360:TMA524360 TUT524360:TVW524360 UEP524360:UFS524360 UOL524360:UPO524360 UYH524360:UZK524360 VID524360:VJG524360 VRZ524360:VTC524360 WBV524360:WCY524360 WLR524360:WMU524360 WVN524360:WWQ524360 D589896:AQ589896 JB589896:KE589896 SX589896:UA589896 ACT589896:ADW589896 AMP589896:ANS589896 AWL589896:AXO589896 BGH589896:BHK589896 BQD589896:BRG589896 BZZ589896:CBC589896 CJV589896:CKY589896 CTR589896:CUU589896 DDN589896:DEQ589896 DNJ589896:DOM589896 DXF589896:DYI589896 EHB589896:EIE589896 EQX589896:ESA589896 FAT589896:FBW589896 FKP589896:FLS589896 FUL589896:FVO589896 GEH589896:GFK589896 GOD589896:GPG589896 GXZ589896:GZC589896 HHV589896:HIY589896 HRR589896:HSU589896 IBN589896:ICQ589896 ILJ589896:IMM589896 IVF589896:IWI589896 JFB589896:JGE589896 JOX589896:JQA589896 JYT589896:JZW589896 KIP589896:KJS589896 KSL589896:KTO589896 LCH589896:LDK589896 LMD589896:LNG589896 LVZ589896:LXC589896 MFV589896:MGY589896 MPR589896:MQU589896 MZN589896:NAQ589896 NJJ589896:NKM589896 NTF589896:NUI589896 ODB589896:OEE589896 OMX589896:OOA589896 OWT589896:OXW589896 PGP589896:PHS589896 PQL589896:PRO589896 QAH589896:QBK589896 QKD589896:QLG589896 QTZ589896:QVC589896 RDV589896:REY589896 RNR589896:ROU589896 RXN589896:RYQ589896 SHJ589896:SIM589896 SRF589896:SSI589896 TBB589896:TCE589896 TKX589896:TMA589896 TUT589896:TVW589896 UEP589896:UFS589896 UOL589896:UPO589896 UYH589896:UZK589896 VID589896:VJG589896 VRZ589896:VTC589896 WBV589896:WCY589896 WLR589896:WMU589896 WVN589896:WWQ589896 D655432:AQ655432 JB655432:KE655432 SX655432:UA655432 ACT655432:ADW655432 AMP655432:ANS655432 AWL655432:AXO655432 BGH655432:BHK655432 BQD655432:BRG655432 BZZ655432:CBC655432 CJV655432:CKY655432 CTR655432:CUU655432 DDN655432:DEQ655432 DNJ655432:DOM655432 DXF655432:DYI655432 EHB655432:EIE655432 EQX655432:ESA655432 FAT655432:FBW655432 FKP655432:FLS655432 FUL655432:FVO655432 GEH655432:GFK655432 GOD655432:GPG655432 GXZ655432:GZC655432 HHV655432:HIY655432 HRR655432:HSU655432 IBN655432:ICQ655432 ILJ655432:IMM655432 IVF655432:IWI655432 JFB655432:JGE655432 JOX655432:JQA655432 JYT655432:JZW655432 KIP655432:KJS655432 KSL655432:KTO655432 LCH655432:LDK655432 LMD655432:LNG655432 LVZ655432:LXC655432 MFV655432:MGY655432 MPR655432:MQU655432 MZN655432:NAQ655432 NJJ655432:NKM655432 NTF655432:NUI655432 ODB655432:OEE655432 OMX655432:OOA655432 OWT655432:OXW655432 PGP655432:PHS655432 PQL655432:PRO655432 QAH655432:QBK655432 QKD655432:QLG655432 QTZ655432:QVC655432 RDV655432:REY655432 RNR655432:ROU655432 RXN655432:RYQ655432 SHJ655432:SIM655432 SRF655432:SSI655432 TBB655432:TCE655432 TKX655432:TMA655432 TUT655432:TVW655432 UEP655432:UFS655432 UOL655432:UPO655432 UYH655432:UZK655432 VID655432:VJG655432 VRZ655432:VTC655432 WBV655432:WCY655432 WLR655432:WMU655432 WVN655432:WWQ655432 D720968:AQ720968 JB720968:KE720968 SX720968:UA720968 ACT720968:ADW720968 AMP720968:ANS720968 AWL720968:AXO720968 BGH720968:BHK720968 BQD720968:BRG720968 BZZ720968:CBC720968 CJV720968:CKY720968 CTR720968:CUU720968 DDN720968:DEQ720968 DNJ720968:DOM720968 DXF720968:DYI720968 EHB720968:EIE720968 EQX720968:ESA720968 FAT720968:FBW720968 FKP720968:FLS720968 FUL720968:FVO720968 GEH720968:GFK720968 GOD720968:GPG720968 GXZ720968:GZC720968 HHV720968:HIY720968 HRR720968:HSU720968 IBN720968:ICQ720968 ILJ720968:IMM720968 IVF720968:IWI720968 JFB720968:JGE720968 JOX720968:JQA720968 JYT720968:JZW720968 KIP720968:KJS720968 KSL720968:KTO720968 LCH720968:LDK720968 LMD720968:LNG720968 LVZ720968:LXC720968 MFV720968:MGY720968 MPR720968:MQU720968 MZN720968:NAQ720968 NJJ720968:NKM720968 NTF720968:NUI720968 ODB720968:OEE720968 OMX720968:OOA720968 OWT720968:OXW720968 PGP720968:PHS720968 PQL720968:PRO720968 QAH720968:QBK720968 QKD720968:QLG720968 QTZ720968:QVC720968 RDV720968:REY720968 RNR720968:ROU720968 RXN720968:RYQ720968 SHJ720968:SIM720968 SRF720968:SSI720968 TBB720968:TCE720968 TKX720968:TMA720968 TUT720968:TVW720968 UEP720968:UFS720968 UOL720968:UPO720968 UYH720968:UZK720968 VID720968:VJG720968 VRZ720968:VTC720968 WBV720968:WCY720968 WLR720968:WMU720968 WVN720968:WWQ720968 D786504:AQ786504 JB786504:KE786504 SX786504:UA786504 ACT786504:ADW786504 AMP786504:ANS786504 AWL786504:AXO786504 BGH786504:BHK786504 BQD786504:BRG786504 BZZ786504:CBC786504 CJV786504:CKY786504 CTR786504:CUU786504 DDN786504:DEQ786504 DNJ786504:DOM786504 DXF786504:DYI786504 EHB786504:EIE786504 EQX786504:ESA786504 FAT786504:FBW786504 FKP786504:FLS786504 FUL786504:FVO786504 GEH786504:GFK786504 GOD786504:GPG786504 GXZ786504:GZC786504 HHV786504:HIY786504 HRR786504:HSU786504 IBN786504:ICQ786504 ILJ786504:IMM786504 IVF786504:IWI786504 JFB786504:JGE786504 JOX786504:JQA786504 JYT786504:JZW786504 KIP786504:KJS786504 KSL786504:KTO786504 LCH786504:LDK786504 LMD786504:LNG786504 LVZ786504:LXC786504 MFV786504:MGY786504 MPR786504:MQU786504 MZN786504:NAQ786504 NJJ786504:NKM786504 NTF786504:NUI786504 ODB786504:OEE786504 OMX786504:OOA786504 OWT786504:OXW786504 PGP786504:PHS786504 PQL786504:PRO786504 QAH786504:QBK786504 QKD786504:QLG786504 QTZ786504:QVC786504 RDV786504:REY786504 RNR786504:ROU786504 RXN786504:RYQ786504 SHJ786504:SIM786504 SRF786504:SSI786504 TBB786504:TCE786504 TKX786504:TMA786504 TUT786504:TVW786504 UEP786504:UFS786504 UOL786504:UPO786504 UYH786504:UZK786504 VID786504:VJG786504 VRZ786504:VTC786504 WBV786504:WCY786504 WLR786504:WMU786504 WVN786504:WWQ786504 D852040:AQ852040 JB852040:KE852040 SX852040:UA852040 ACT852040:ADW852040 AMP852040:ANS852040 AWL852040:AXO852040 BGH852040:BHK852040 BQD852040:BRG852040 BZZ852040:CBC852040 CJV852040:CKY852040 CTR852040:CUU852040 DDN852040:DEQ852040 DNJ852040:DOM852040 DXF852040:DYI852040 EHB852040:EIE852040 EQX852040:ESA852040 FAT852040:FBW852040 FKP852040:FLS852040 FUL852040:FVO852040 GEH852040:GFK852040 GOD852040:GPG852040 GXZ852040:GZC852040 HHV852040:HIY852040 HRR852040:HSU852040 IBN852040:ICQ852040 ILJ852040:IMM852040 IVF852040:IWI852040 JFB852040:JGE852040 JOX852040:JQA852040 JYT852040:JZW852040 KIP852040:KJS852040 KSL852040:KTO852040 LCH852040:LDK852040 LMD852040:LNG852040 LVZ852040:LXC852040 MFV852040:MGY852040 MPR852040:MQU852040 MZN852040:NAQ852040 NJJ852040:NKM852040 NTF852040:NUI852040 ODB852040:OEE852040 OMX852040:OOA852040 OWT852040:OXW852040 PGP852040:PHS852040 PQL852040:PRO852040 QAH852040:QBK852040 QKD852040:QLG852040 QTZ852040:QVC852040 RDV852040:REY852040 RNR852040:ROU852040 RXN852040:RYQ852040 SHJ852040:SIM852040 SRF852040:SSI852040 TBB852040:TCE852040 TKX852040:TMA852040 TUT852040:TVW852040 UEP852040:UFS852040 UOL852040:UPO852040 UYH852040:UZK852040 VID852040:VJG852040 VRZ852040:VTC852040 WBV852040:WCY852040 WLR852040:WMU852040 WVN852040:WWQ852040 D917576:AQ917576 JB917576:KE917576 SX917576:UA917576 ACT917576:ADW917576 AMP917576:ANS917576 AWL917576:AXO917576 BGH917576:BHK917576 BQD917576:BRG917576 BZZ917576:CBC917576 CJV917576:CKY917576 CTR917576:CUU917576 DDN917576:DEQ917576 DNJ917576:DOM917576 DXF917576:DYI917576 EHB917576:EIE917576 EQX917576:ESA917576 FAT917576:FBW917576 FKP917576:FLS917576 FUL917576:FVO917576 GEH917576:GFK917576 GOD917576:GPG917576 GXZ917576:GZC917576 HHV917576:HIY917576 HRR917576:HSU917576 IBN917576:ICQ917576 ILJ917576:IMM917576 IVF917576:IWI917576 JFB917576:JGE917576 JOX917576:JQA917576 JYT917576:JZW917576 KIP917576:KJS917576 KSL917576:KTO917576 LCH917576:LDK917576 LMD917576:LNG917576 LVZ917576:LXC917576 MFV917576:MGY917576 MPR917576:MQU917576 MZN917576:NAQ917576 NJJ917576:NKM917576 NTF917576:NUI917576 ODB917576:OEE917576 OMX917576:OOA917576 OWT917576:OXW917576 PGP917576:PHS917576 PQL917576:PRO917576 QAH917576:QBK917576 QKD917576:QLG917576 QTZ917576:QVC917576 RDV917576:REY917576 RNR917576:ROU917576 RXN917576:RYQ917576 SHJ917576:SIM917576 SRF917576:SSI917576 TBB917576:TCE917576 TKX917576:TMA917576 TUT917576:TVW917576 UEP917576:UFS917576 UOL917576:UPO917576 UYH917576:UZK917576 VID917576:VJG917576 VRZ917576:VTC917576 WBV917576:WCY917576 WLR917576:WMU917576 WVN917576:WWQ917576 D983112:AQ983112 JB983112:KE983112 SX983112:UA983112 ACT983112:ADW983112 AMP983112:ANS983112 AWL983112:AXO983112 BGH983112:BHK983112 BQD983112:BRG983112 BZZ983112:CBC983112 CJV983112:CKY983112 CTR983112:CUU983112 DDN983112:DEQ983112 DNJ983112:DOM983112 DXF983112:DYI983112 EHB983112:EIE983112 EQX983112:ESA983112 FAT983112:FBW983112 FKP983112:FLS983112 FUL983112:FVO983112 GEH983112:GFK983112 GOD983112:GPG983112 GXZ983112:GZC983112 HHV983112:HIY983112 HRR983112:HSU983112 IBN983112:ICQ983112 ILJ983112:IMM983112 IVF983112:IWI983112 JFB983112:JGE983112 JOX983112:JQA983112 JYT983112:JZW983112 KIP983112:KJS983112 KSL983112:KTO983112 LCH983112:LDK983112 LMD983112:LNG983112 LVZ983112:LXC983112 MFV983112:MGY983112 MPR983112:MQU983112 MZN983112:NAQ983112 NJJ983112:NKM983112 NTF983112:NUI983112 ODB983112:OEE983112 OMX983112:OOA983112 OWT983112:OXW983112 PGP983112:PHS983112 PQL983112:PRO983112 QAH983112:QBK983112 QKD983112:QLG983112 QTZ983112:QVC983112 RDV983112:REY983112 RNR983112:ROU983112 RXN983112:RYQ983112 SHJ983112:SIM983112 SRF983112:SSI983112 TBB983112:TCE983112 TKX983112:TMA983112 TUT983112:TVW983112 UEP983112:UFS983112 UOL983112:UPO983112 UYH983112:UZK983112 VID983112:VJG983112 VRZ983112:VTC983112 WBV983112:WCY983112 WLR983112:WMU983112 WVN983112:WWQ983112 RNR138:ROU138 D65606:AQ65606 JB65606:KE65606 SX65606:UA65606 ACT65606:ADW65606 AMP65606:ANS65606 AWL65606:AXO65606 BGH65606:BHK65606 BQD65606:BRG65606 BZZ65606:CBC65606 CJV65606:CKY65606 CTR65606:CUU65606 DDN65606:DEQ65606 DNJ65606:DOM65606 DXF65606:DYI65606 EHB65606:EIE65606 EQX65606:ESA65606 FAT65606:FBW65606 FKP65606:FLS65606 FUL65606:FVO65606 GEH65606:GFK65606 GOD65606:GPG65606 GXZ65606:GZC65606 HHV65606:HIY65606 HRR65606:HSU65606 IBN65606:ICQ65606 ILJ65606:IMM65606 IVF65606:IWI65606 JFB65606:JGE65606 JOX65606:JQA65606 JYT65606:JZW65606 KIP65606:KJS65606 KSL65606:KTO65606 LCH65606:LDK65606 LMD65606:LNG65606 LVZ65606:LXC65606 MFV65606:MGY65606 MPR65606:MQU65606 MZN65606:NAQ65606 NJJ65606:NKM65606 NTF65606:NUI65606 ODB65606:OEE65606 OMX65606:OOA65606 OWT65606:OXW65606 PGP65606:PHS65606 PQL65606:PRO65606 QAH65606:QBK65606 QKD65606:QLG65606 QTZ65606:QVC65606 RDV65606:REY65606 RNR65606:ROU65606 RXN65606:RYQ65606 SHJ65606:SIM65606 SRF65606:SSI65606 TBB65606:TCE65606 TKX65606:TMA65606 TUT65606:TVW65606 UEP65606:UFS65606 UOL65606:UPO65606 UYH65606:UZK65606 VID65606:VJG65606 VRZ65606:VTC65606 WBV65606:WCY65606 WLR65606:WMU65606 WVN65606:WWQ65606 D131142:AQ131142 JB131142:KE131142 SX131142:UA131142 ACT131142:ADW131142 AMP131142:ANS131142 AWL131142:AXO131142 BGH131142:BHK131142 BQD131142:BRG131142 BZZ131142:CBC131142 CJV131142:CKY131142 CTR131142:CUU131142 DDN131142:DEQ131142 DNJ131142:DOM131142 DXF131142:DYI131142 EHB131142:EIE131142 EQX131142:ESA131142 FAT131142:FBW131142 FKP131142:FLS131142 FUL131142:FVO131142 GEH131142:GFK131142 GOD131142:GPG131142 GXZ131142:GZC131142 HHV131142:HIY131142 HRR131142:HSU131142 IBN131142:ICQ131142 ILJ131142:IMM131142 IVF131142:IWI131142 JFB131142:JGE131142 JOX131142:JQA131142 JYT131142:JZW131142 KIP131142:KJS131142 KSL131142:KTO131142 LCH131142:LDK131142 LMD131142:LNG131142 LVZ131142:LXC131142 MFV131142:MGY131142 MPR131142:MQU131142 MZN131142:NAQ131142 NJJ131142:NKM131142 NTF131142:NUI131142 ODB131142:OEE131142 OMX131142:OOA131142 OWT131142:OXW131142 PGP131142:PHS131142 PQL131142:PRO131142 QAH131142:QBK131142 QKD131142:QLG131142 QTZ131142:QVC131142 RDV131142:REY131142 RNR131142:ROU131142 RXN131142:RYQ131142 SHJ131142:SIM131142 SRF131142:SSI131142 TBB131142:TCE131142 TKX131142:TMA131142 TUT131142:TVW131142 UEP131142:UFS131142 UOL131142:UPO131142 UYH131142:UZK131142 VID131142:VJG131142 VRZ131142:VTC131142 WBV131142:WCY131142 WLR131142:WMU131142 WVN131142:WWQ131142 D196678:AQ196678 JB196678:KE196678 SX196678:UA196678 ACT196678:ADW196678 AMP196678:ANS196678 AWL196678:AXO196678 BGH196678:BHK196678 BQD196678:BRG196678 BZZ196678:CBC196678 CJV196678:CKY196678 CTR196678:CUU196678 DDN196678:DEQ196678 DNJ196678:DOM196678 DXF196678:DYI196678 EHB196678:EIE196678 EQX196678:ESA196678 FAT196678:FBW196678 FKP196678:FLS196678 FUL196678:FVO196678 GEH196678:GFK196678 GOD196678:GPG196678 GXZ196678:GZC196678 HHV196678:HIY196678 HRR196678:HSU196678 IBN196678:ICQ196678 ILJ196678:IMM196678 IVF196678:IWI196678 JFB196678:JGE196678 JOX196678:JQA196678 JYT196678:JZW196678 KIP196678:KJS196678 KSL196678:KTO196678 LCH196678:LDK196678 LMD196678:LNG196678 LVZ196678:LXC196678 MFV196678:MGY196678 MPR196678:MQU196678 MZN196678:NAQ196678 NJJ196678:NKM196678 NTF196678:NUI196678 ODB196678:OEE196678 OMX196678:OOA196678 OWT196678:OXW196678 PGP196678:PHS196678 PQL196678:PRO196678 QAH196678:QBK196678 QKD196678:QLG196678 QTZ196678:QVC196678 RDV196678:REY196678 RNR196678:ROU196678 RXN196678:RYQ196678 SHJ196678:SIM196678 SRF196678:SSI196678 TBB196678:TCE196678 TKX196678:TMA196678 TUT196678:TVW196678 UEP196678:UFS196678 UOL196678:UPO196678 UYH196678:UZK196678 VID196678:VJG196678 VRZ196678:VTC196678 WBV196678:WCY196678 WLR196678:WMU196678 WVN196678:WWQ196678 D262214:AQ262214 JB262214:KE262214 SX262214:UA262214 ACT262214:ADW262214 AMP262214:ANS262214 AWL262214:AXO262214 BGH262214:BHK262214 BQD262214:BRG262214 BZZ262214:CBC262214 CJV262214:CKY262214 CTR262214:CUU262214 DDN262214:DEQ262214 DNJ262214:DOM262214 DXF262214:DYI262214 EHB262214:EIE262214 EQX262214:ESA262214 FAT262214:FBW262214 FKP262214:FLS262214 FUL262214:FVO262214 GEH262214:GFK262214 GOD262214:GPG262214 GXZ262214:GZC262214 HHV262214:HIY262214 HRR262214:HSU262214 IBN262214:ICQ262214 ILJ262214:IMM262214 IVF262214:IWI262214 JFB262214:JGE262214 JOX262214:JQA262214 JYT262214:JZW262214 KIP262214:KJS262214 KSL262214:KTO262214 LCH262214:LDK262214 LMD262214:LNG262214 LVZ262214:LXC262214 MFV262214:MGY262214 MPR262214:MQU262214 MZN262214:NAQ262214 NJJ262214:NKM262214 NTF262214:NUI262214 ODB262214:OEE262214 OMX262214:OOA262214 OWT262214:OXW262214 PGP262214:PHS262214 PQL262214:PRO262214 QAH262214:QBK262214 QKD262214:QLG262214 QTZ262214:QVC262214 RDV262214:REY262214 RNR262214:ROU262214 RXN262214:RYQ262214 SHJ262214:SIM262214 SRF262214:SSI262214 TBB262214:TCE262214 TKX262214:TMA262214 TUT262214:TVW262214 UEP262214:UFS262214 UOL262214:UPO262214 UYH262214:UZK262214 VID262214:VJG262214 VRZ262214:VTC262214 WBV262214:WCY262214 WLR262214:WMU262214 WVN262214:WWQ262214 D327750:AQ327750 JB327750:KE327750 SX327750:UA327750 ACT327750:ADW327750 AMP327750:ANS327750 AWL327750:AXO327750 BGH327750:BHK327750 BQD327750:BRG327750 BZZ327750:CBC327750 CJV327750:CKY327750 CTR327750:CUU327750 DDN327750:DEQ327750 DNJ327750:DOM327750 DXF327750:DYI327750 EHB327750:EIE327750 EQX327750:ESA327750 FAT327750:FBW327750 FKP327750:FLS327750 FUL327750:FVO327750 GEH327750:GFK327750 GOD327750:GPG327750 GXZ327750:GZC327750 HHV327750:HIY327750 HRR327750:HSU327750 IBN327750:ICQ327750 ILJ327750:IMM327750 IVF327750:IWI327750 JFB327750:JGE327750 JOX327750:JQA327750 JYT327750:JZW327750 KIP327750:KJS327750 KSL327750:KTO327750 LCH327750:LDK327750 LMD327750:LNG327750 LVZ327750:LXC327750 MFV327750:MGY327750 MPR327750:MQU327750 MZN327750:NAQ327750 NJJ327750:NKM327750 NTF327750:NUI327750 ODB327750:OEE327750 OMX327750:OOA327750 OWT327750:OXW327750 PGP327750:PHS327750 PQL327750:PRO327750 QAH327750:QBK327750 QKD327750:QLG327750 QTZ327750:QVC327750 RDV327750:REY327750 RNR327750:ROU327750 RXN327750:RYQ327750 SHJ327750:SIM327750 SRF327750:SSI327750 TBB327750:TCE327750 TKX327750:TMA327750 TUT327750:TVW327750 UEP327750:UFS327750 UOL327750:UPO327750 UYH327750:UZK327750 VID327750:VJG327750 VRZ327750:VTC327750 WBV327750:WCY327750 WLR327750:WMU327750 WVN327750:WWQ327750 D393286:AQ393286 JB393286:KE393286 SX393286:UA393286 ACT393286:ADW393286 AMP393286:ANS393286 AWL393286:AXO393286 BGH393286:BHK393286 BQD393286:BRG393286 BZZ393286:CBC393286 CJV393286:CKY393286 CTR393286:CUU393286 DDN393286:DEQ393286 DNJ393286:DOM393286 DXF393286:DYI393286 EHB393286:EIE393286 EQX393286:ESA393286 FAT393286:FBW393286 FKP393286:FLS393286 FUL393286:FVO393286 GEH393286:GFK393286 GOD393286:GPG393286 GXZ393286:GZC393286 HHV393286:HIY393286 HRR393286:HSU393286 IBN393286:ICQ393286 ILJ393286:IMM393286 IVF393286:IWI393286 JFB393286:JGE393286 JOX393286:JQA393286 JYT393286:JZW393286 KIP393286:KJS393286 KSL393286:KTO393286 LCH393286:LDK393286 LMD393286:LNG393286 LVZ393286:LXC393286 MFV393286:MGY393286 MPR393286:MQU393286 MZN393286:NAQ393286 NJJ393286:NKM393286 NTF393286:NUI393286 ODB393286:OEE393286 OMX393286:OOA393286 OWT393286:OXW393286 PGP393286:PHS393286 PQL393286:PRO393286 QAH393286:QBK393286 QKD393286:QLG393286 QTZ393286:QVC393286 RDV393286:REY393286 RNR393286:ROU393286 RXN393286:RYQ393286 SHJ393286:SIM393286 SRF393286:SSI393286 TBB393286:TCE393286 TKX393286:TMA393286 TUT393286:TVW393286 UEP393286:UFS393286 UOL393286:UPO393286 UYH393286:UZK393286 VID393286:VJG393286 VRZ393286:VTC393286 WBV393286:WCY393286 WLR393286:WMU393286 WVN393286:WWQ393286 D458822:AQ458822 JB458822:KE458822 SX458822:UA458822 ACT458822:ADW458822 AMP458822:ANS458822 AWL458822:AXO458822 BGH458822:BHK458822 BQD458822:BRG458822 BZZ458822:CBC458822 CJV458822:CKY458822 CTR458822:CUU458822 DDN458822:DEQ458822 DNJ458822:DOM458822 DXF458822:DYI458822 EHB458822:EIE458822 EQX458822:ESA458822 FAT458822:FBW458822 FKP458822:FLS458822 FUL458822:FVO458822 GEH458822:GFK458822 GOD458822:GPG458822 GXZ458822:GZC458822 HHV458822:HIY458822 HRR458822:HSU458822 IBN458822:ICQ458822 ILJ458822:IMM458822 IVF458822:IWI458822 JFB458822:JGE458822 JOX458822:JQA458822 JYT458822:JZW458822 KIP458822:KJS458822 KSL458822:KTO458822 LCH458822:LDK458822 LMD458822:LNG458822 LVZ458822:LXC458822 MFV458822:MGY458822 MPR458822:MQU458822 MZN458822:NAQ458822 NJJ458822:NKM458822 NTF458822:NUI458822 ODB458822:OEE458822 OMX458822:OOA458822 OWT458822:OXW458822 PGP458822:PHS458822 PQL458822:PRO458822 QAH458822:QBK458822 QKD458822:QLG458822 QTZ458822:QVC458822 RDV458822:REY458822 RNR458822:ROU458822 RXN458822:RYQ458822 SHJ458822:SIM458822 SRF458822:SSI458822 TBB458822:TCE458822 TKX458822:TMA458822 TUT458822:TVW458822 UEP458822:UFS458822 UOL458822:UPO458822 UYH458822:UZK458822 VID458822:VJG458822 VRZ458822:VTC458822 WBV458822:WCY458822 WLR458822:WMU458822 WVN458822:WWQ458822 D524358:AQ524358 JB524358:KE524358 SX524358:UA524358 ACT524358:ADW524358 AMP524358:ANS524358 AWL524358:AXO524358 BGH524358:BHK524358 BQD524358:BRG524358 BZZ524358:CBC524358 CJV524358:CKY524358 CTR524358:CUU524358 DDN524358:DEQ524358 DNJ524358:DOM524358 DXF524358:DYI524358 EHB524358:EIE524358 EQX524358:ESA524358 FAT524358:FBW524358 FKP524358:FLS524358 FUL524358:FVO524358 GEH524358:GFK524358 GOD524358:GPG524358 GXZ524358:GZC524358 HHV524358:HIY524358 HRR524358:HSU524358 IBN524358:ICQ524358 ILJ524358:IMM524358 IVF524358:IWI524358 JFB524358:JGE524358 JOX524358:JQA524358 JYT524358:JZW524358 KIP524358:KJS524358 KSL524358:KTO524358 LCH524358:LDK524358 LMD524358:LNG524358 LVZ524358:LXC524358 MFV524358:MGY524358 MPR524358:MQU524358 MZN524358:NAQ524358 NJJ524358:NKM524358 NTF524358:NUI524358 ODB524358:OEE524358 OMX524358:OOA524358 OWT524358:OXW524358 PGP524358:PHS524358 PQL524358:PRO524358 QAH524358:QBK524358 QKD524358:QLG524358 QTZ524358:QVC524358 RDV524358:REY524358 RNR524358:ROU524358 RXN524358:RYQ524358 SHJ524358:SIM524358 SRF524358:SSI524358 TBB524358:TCE524358 TKX524358:TMA524358 TUT524358:TVW524358 UEP524358:UFS524358 UOL524358:UPO524358 UYH524358:UZK524358 VID524358:VJG524358 VRZ524358:VTC524358 WBV524358:WCY524358 WLR524358:WMU524358 WVN524358:WWQ524358 D589894:AQ589894 JB589894:KE589894 SX589894:UA589894 ACT589894:ADW589894 AMP589894:ANS589894 AWL589894:AXO589894 BGH589894:BHK589894 BQD589894:BRG589894 BZZ589894:CBC589894 CJV589894:CKY589894 CTR589894:CUU589894 DDN589894:DEQ589894 DNJ589894:DOM589894 DXF589894:DYI589894 EHB589894:EIE589894 EQX589894:ESA589894 FAT589894:FBW589894 FKP589894:FLS589894 FUL589894:FVO589894 GEH589894:GFK589894 GOD589894:GPG589894 GXZ589894:GZC589894 HHV589894:HIY589894 HRR589894:HSU589894 IBN589894:ICQ589894 ILJ589894:IMM589894 IVF589894:IWI589894 JFB589894:JGE589894 JOX589894:JQA589894 JYT589894:JZW589894 KIP589894:KJS589894 KSL589894:KTO589894 LCH589894:LDK589894 LMD589894:LNG589894 LVZ589894:LXC589894 MFV589894:MGY589894 MPR589894:MQU589894 MZN589894:NAQ589894 NJJ589894:NKM589894 NTF589894:NUI589894 ODB589894:OEE589894 OMX589894:OOA589894 OWT589894:OXW589894 PGP589894:PHS589894 PQL589894:PRO589894 QAH589894:QBK589894 QKD589894:QLG589894 QTZ589894:QVC589894 RDV589894:REY589894 RNR589894:ROU589894 RXN589894:RYQ589894 SHJ589894:SIM589894 SRF589894:SSI589894 TBB589894:TCE589894 TKX589894:TMA589894 TUT589894:TVW589894 UEP589894:UFS589894 UOL589894:UPO589894 UYH589894:UZK589894 VID589894:VJG589894 VRZ589894:VTC589894 WBV589894:WCY589894 WLR589894:WMU589894 WVN589894:WWQ589894 D655430:AQ655430 JB655430:KE655430 SX655430:UA655430 ACT655430:ADW655430 AMP655430:ANS655430 AWL655430:AXO655430 BGH655430:BHK655430 BQD655430:BRG655430 BZZ655430:CBC655430 CJV655430:CKY655430 CTR655430:CUU655430 DDN655430:DEQ655430 DNJ655430:DOM655430 DXF655430:DYI655430 EHB655430:EIE655430 EQX655430:ESA655430 FAT655430:FBW655430 FKP655430:FLS655430 FUL655430:FVO655430 GEH655430:GFK655430 GOD655430:GPG655430 GXZ655430:GZC655430 HHV655430:HIY655430 HRR655430:HSU655430 IBN655430:ICQ655430 ILJ655430:IMM655430 IVF655430:IWI655430 JFB655430:JGE655430 JOX655430:JQA655430 JYT655430:JZW655430 KIP655430:KJS655430 KSL655430:KTO655430 LCH655430:LDK655430 LMD655430:LNG655430 LVZ655430:LXC655430 MFV655430:MGY655430 MPR655430:MQU655430 MZN655430:NAQ655430 NJJ655430:NKM655430 NTF655430:NUI655430 ODB655430:OEE655430 OMX655430:OOA655430 OWT655430:OXW655430 PGP655430:PHS655430 PQL655430:PRO655430 QAH655430:QBK655430 QKD655430:QLG655430 QTZ655430:QVC655430 RDV655430:REY655430 RNR655430:ROU655430 RXN655430:RYQ655430 SHJ655430:SIM655430 SRF655430:SSI655430 TBB655430:TCE655430 TKX655430:TMA655430 TUT655430:TVW655430 UEP655430:UFS655430 UOL655430:UPO655430 UYH655430:UZK655430 VID655430:VJG655430 VRZ655430:VTC655430 WBV655430:WCY655430 WLR655430:WMU655430 WVN655430:WWQ655430 D720966:AQ720966 JB720966:KE720966 SX720966:UA720966 ACT720966:ADW720966 AMP720966:ANS720966 AWL720966:AXO720966 BGH720966:BHK720966 BQD720966:BRG720966 BZZ720966:CBC720966 CJV720966:CKY720966 CTR720966:CUU720966 DDN720966:DEQ720966 DNJ720966:DOM720966 DXF720966:DYI720966 EHB720966:EIE720966 EQX720966:ESA720966 FAT720966:FBW720966 FKP720966:FLS720966 FUL720966:FVO720966 GEH720966:GFK720966 GOD720966:GPG720966 GXZ720966:GZC720966 HHV720966:HIY720966 HRR720966:HSU720966 IBN720966:ICQ720966 ILJ720966:IMM720966 IVF720966:IWI720966 JFB720966:JGE720966 JOX720966:JQA720966 JYT720966:JZW720966 KIP720966:KJS720966 KSL720966:KTO720966 LCH720966:LDK720966 LMD720966:LNG720966 LVZ720966:LXC720966 MFV720966:MGY720966 MPR720966:MQU720966 MZN720966:NAQ720966 NJJ720966:NKM720966 NTF720966:NUI720966 ODB720966:OEE720966 OMX720966:OOA720966 OWT720966:OXW720966 PGP720966:PHS720966 PQL720966:PRO720966 QAH720966:QBK720966 QKD720966:QLG720966 QTZ720966:QVC720966 RDV720966:REY720966 RNR720966:ROU720966 RXN720966:RYQ720966 SHJ720966:SIM720966 SRF720966:SSI720966 TBB720966:TCE720966 TKX720966:TMA720966 TUT720966:TVW720966 UEP720966:UFS720966 UOL720966:UPO720966 UYH720966:UZK720966 VID720966:VJG720966 VRZ720966:VTC720966 WBV720966:WCY720966 WLR720966:WMU720966 WVN720966:WWQ720966 D786502:AQ786502 JB786502:KE786502 SX786502:UA786502 ACT786502:ADW786502 AMP786502:ANS786502 AWL786502:AXO786502 BGH786502:BHK786502 BQD786502:BRG786502 BZZ786502:CBC786502 CJV786502:CKY786502 CTR786502:CUU786502 DDN786502:DEQ786502 DNJ786502:DOM786502 DXF786502:DYI786502 EHB786502:EIE786502 EQX786502:ESA786502 FAT786502:FBW786502 FKP786502:FLS786502 FUL786502:FVO786502 GEH786502:GFK786502 GOD786502:GPG786502 GXZ786502:GZC786502 HHV786502:HIY786502 HRR786502:HSU786502 IBN786502:ICQ786502 ILJ786502:IMM786502 IVF786502:IWI786502 JFB786502:JGE786502 JOX786502:JQA786502 JYT786502:JZW786502 KIP786502:KJS786502 KSL786502:KTO786502 LCH786502:LDK786502 LMD786502:LNG786502 LVZ786502:LXC786502 MFV786502:MGY786502 MPR786502:MQU786502 MZN786502:NAQ786502 NJJ786502:NKM786502 NTF786502:NUI786502 ODB786502:OEE786502 OMX786502:OOA786502 OWT786502:OXW786502 PGP786502:PHS786502 PQL786502:PRO786502 QAH786502:QBK786502 QKD786502:QLG786502 QTZ786502:QVC786502 RDV786502:REY786502 RNR786502:ROU786502 RXN786502:RYQ786502 SHJ786502:SIM786502 SRF786502:SSI786502 TBB786502:TCE786502 TKX786502:TMA786502 TUT786502:TVW786502 UEP786502:UFS786502 UOL786502:UPO786502 UYH786502:UZK786502 VID786502:VJG786502 VRZ786502:VTC786502 WBV786502:WCY786502 WLR786502:WMU786502 WVN786502:WWQ786502 D852038:AQ852038 JB852038:KE852038 SX852038:UA852038 ACT852038:ADW852038 AMP852038:ANS852038 AWL852038:AXO852038 BGH852038:BHK852038 BQD852038:BRG852038 BZZ852038:CBC852038 CJV852038:CKY852038 CTR852038:CUU852038 DDN852038:DEQ852038 DNJ852038:DOM852038 DXF852038:DYI852038 EHB852038:EIE852038 EQX852038:ESA852038 FAT852038:FBW852038 FKP852038:FLS852038 FUL852038:FVO852038 GEH852038:GFK852038 GOD852038:GPG852038 GXZ852038:GZC852038 HHV852038:HIY852038 HRR852038:HSU852038 IBN852038:ICQ852038 ILJ852038:IMM852038 IVF852038:IWI852038 JFB852038:JGE852038 JOX852038:JQA852038 JYT852038:JZW852038 KIP852038:KJS852038 KSL852038:KTO852038 LCH852038:LDK852038 LMD852038:LNG852038 LVZ852038:LXC852038 MFV852038:MGY852038 MPR852038:MQU852038 MZN852038:NAQ852038 NJJ852038:NKM852038 NTF852038:NUI852038 ODB852038:OEE852038 OMX852038:OOA852038 OWT852038:OXW852038 PGP852038:PHS852038 PQL852038:PRO852038 QAH852038:QBK852038 QKD852038:QLG852038 QTZ852038:QVC852038 RDV852038:REY852038 RNR852038:ROU852038 RXN852038:RYQ852038 SHJ852038:SIM852038 SRF852038:SSI852038 TBB852038:TCE852038 TKX852038:TMA852038 TUT852038:TVW852038 UEP852038:UFS852038 UOL852038:UPO852038 UYH852038:UZK852038 VID852038:VJG852038 VRZ852038:VTC852038 WBV852038:WCY852038 WLR852038:WMU852038 WVN852038:WWQ852038 D917574:AQ917574 JB917574:KE917574 SX917574:UA917574 ACT917574:ADW917574 AMP917574:ANS917574 AWL917574:AXO917574 BGH917574:BHK917574 BQD917574:BRG917574 BZZ917574:CBC917574 CJV917574:CKY917574 CTR917574:CUU917574 DDN917574:DEQ917574 DNJ917574:DOM917574 DXF917574:DYI917574 EHB917574:EIE917574 EQX917574:ESA917574 FAT917574:FBW917574 FKP917574:FLS917574 FUL917574:FVO917574 GEH917574:GFK917574 GOD917574:GPG917574 GXZ917574:GZC917574 HHV917574:HIY917574 HRR917574:HSU917574 IBN917574:ICQ917574 ILJ917574:IMM917574 IVF917574:IWI917574 JFB917574:JGE917574 JOX917574:JQA917574 JYT917574:JZW917574 KIP917574:KJS917574 KSL917574:KTO917574 LCH917574:LDK917574 LMD917574:LNG917574 LVZ917574:LXC917574 MFV917574:MGY917574 MPR917574:MQU917574 MZN917574:NAQ917574 NJJ917574:NKM917574 NTF917574:NUI917574 ODB917574:OEE917574 OMX917574:OOA917574 OWT917574:OXW917574 PGP917574:PHS917574 PQL917574:PRO917574 QAH917574:QBK917574 QKD917574:QLG917574 QTZ917574:QVC917574 RDV917574:REY917574 RNR917574:ROU917574 RXN917574:RYQ917574 SHJ917574:SIM917574 SRF917574:SSI917574 TBB917574:TCE917574 TKX917574:TMA917574 TUT917574:TVW917574 UEP917574:UFS917574 UOL917574:UPO917574 UYH917574:UZK917574 VID917574:VJG917574 VRZ917574:VTC917574 WBV917574:WCY917574 WLR917574:WMU917574 WVN917574:WWQ917574 D983110:AQ983110 JB983110:KE983110 SX983110:UA983110 ACT983110:ADW983110 AMP983110:ANS983110 AWL983110:AXO983110 BGH983110:BHK983110 BQD983110:BRG983110 BZZ983110:CBC983110 CJV983110:CKY983110 CTR983110:CUU983110 DDN983110:DEQ983110 DNJ983110:DOM983110 DXF983110:DYI983110 EHB983110:EIE983110 EQX983110:ESA983110 FAT983110:FBW983110 FKP983110:FLS983110 FUL983110:FVO983110 GEH983110:GFK983110 GOD983110:GPG983110 GXZ983110:GZC983110 HHV983110:HIY983110 HRR983110:HSU983110 IBN983110:ICQ983110 ILJ983110:IMM983110 IVF983110:IWI983110 JFB983110:JGE983110 JOX983110:JQA983110 JYT983110:JZW983110 KIP983110:KJS983110 KSL983110:KTO983110 LCH983110:LDK983110 LMD983110:LNG983110 LVZ983110:LXC983110 MFV983110:MGY983110 MPR983110:MQU983110 MZN983110:NAQ983110 NJJ983110:NKM983110 NTF983110:NUI983110 ODB983110:OEE983110 OMX983110:OOA983110 OWT983110:OXW983110 PGP983110:PHS983110 PQL983110:PRO983110 QAH983110:QBK983110 QKD983110:QLG983110 QTZ983110:QVC983110 RDV983110:REY983110 RNR983110:ROU983110 RXN983110:RYQ983110 SHJ983110:SIM983110 SRF983110:SSI983110 TBB983110:TCE983110 TKX983110:TMA983110 TUT983110:TVW983110 UEP983110:UFS983110 UOL983110:UPO983110 UYH983110:UZK983110 VID983110:VJG983110 VRZ983110:VTC983110 WBV983110:WCY983110 WLR983110:WMU983110 WVN983110:WWQ983110 WVN138:WWQ138 D65600:AQ65602 JB65600:KE65602 SX65600:UA65602 ACT65600:ADW65602 AMP65600:ANS65602 AWL65600:AXO65602 BGH65600:BHK65602 BQD65600:BRG65602 BZZ65600:CBC65602 CJV65600:CKY65602 CTR65600:CUU65602 DDN65600:DEQ65602 DNJ65600:DOM65602 DXF65600:DYI65602 EHB65600:EIE65602 EQX65600:ESA65602 FAT65600:FBW65602 FKP65600:FLS65602 FUL65600:FVO65602 GEH65600:GFK65602 GOD65600:GPG65602 GXZ65600:GZC65602 HHV65600:HIY65602 HRR65600:HSU65602 IBN65600:ICQ65602 ILJ65600:IMM65602 IVF65600:IWI65602 JFB65600:JGE65602 JOX65600:JQA65602 JYT65600:JZW65602 KIP65600:KJS65602 KSL65600:KTO65602 LCH65600:LDK65602 LMD65600:LNG65602 LVZ65600:LXC65602 MFV65600:MGY65602 MPR65600:MQU65602 MZN65600:NAQ65602 NJJ65600:NKM65602 NTF65600:NUI65602 ODB65600:OEE65602 OMX65600:OOA65602 OWT65600:OXW65602 PGP65600:PHS65602 PQL65600:PRO65602 QAH65600:QBK65602 QKD65600:QLG65602 QTZ65600:QVC65602 RDV65600:REY65602 RNR65600:ROU65602 RXN65600:RYQ65602 SHJ65600:SIM65602 SRF65600:SSI65602 TBB65600:TCE65602 TKX65600:TMA65602 TUT65600:TVW65602 UEP65600:UFS65602 UOL65600:UPO65602 UYH65600:UZK65602 VID65600:VJG65602 VRZ65600:VTC65602 WBV65600:WCY65602 WLR65600:WMU65602 WVN65600:WWQ65602 D131136:AQ131138 JB131136:KE131138 SX131136:UA131138 ACT131136:ADW131138 AMP131136:ANS131138 AWL131136:AXO131138 BGH131136:BHK131138 BQD131136:BRG131138 BZZ131136:CBC131138 CJV131136:CKY131138 CTR131136:CUU131138 DDN131136:DEQ131138 DNJ131136:DOM131138 DXF131136:DYI131138 EHB131136:EIE131138 EQX131136:ESA131138 FAT131136:FBW131138 FKP131136:FLS131138 FUL131136:FVO131138 GEH131136:GFK131138 GOD131136:GPG131138 GXZ131136:GZC131138 HHV131136:HIY131138 HRR131136:HSU131138 IBN131136:ICQ131138 ILJ131136:IMM131138 IVF131136:IWI131138 JFB131136:JGE131138 JOX131136:JQA131138 JYT131136:JZW131138 KIP131136:KJS131138 KSL131136:KTO131138 LCH131136:LDK131138 LMD131136:LNG131138 LVZ131136:LXC131138 MFV131136:MGY131138 MPR131136:MQU131138 MZN131136:NAQ131138 NJJ131136:NKM131138 NTF131136:NUI131138 ODB131136:OEE131138 OMX131136:OOA131138 OWT131136:OXW131138 PGP131136:PHS131138 PQL131136:PRO131138 QAH131136:QBK131138 QKD131136:QLG131138 QTZ131136:QVC131138 RDV131136:REY131138 RNR131136:ROU131138 RXN131136:RYQ131138 SHJ131136:SIM131138 SRF131136:SSI131138 TBB131136:TCE131138 TKX131136:TMA131138 TUT131136:TVW131138 UEP131136:UFS131138 UOL131136:UPO131138 UYH131136:UZK131138 VID131136:VJG131138 VRZ131136:VTC131138 WBV131136:WCY131138 WLR131136:WMU131138 WVN131136:WWQ131138 D196672:AQ196674 JB196672:KE196674 SX196672:UA196674 ACT196672:ADW196674 AMP196672:ANS196674 AWL196672:AXO196674 BGH196672:BHK196674 BQD196672:BRG196674 BZZ196672:CBC196674 CJV196672:CKY196674 CTR196672:CUU196674 DDN196672:DEQ196674 DNJ196672:DOM196674 DXF196672:DYI196674 EHB196672:EIE196674 EQX196672:ESA196674 FAT196672:FBW196674 FKP196672:FLS196674 FUL196672:FVO196674 GEH196672:GFK196674 GOD196672:GPG196674 GXZ196672:GZC196674 HHV196672:HIY196674 HRR196672:HSU196674 IBN196672:ICQ196674 ILJ196672:IMM196674 IVF196672:IWI196674 JFB196672:JGE196674 JOX196672:JQA196674 JYT196672:JZW196674 KIP196672:KJS196674 KSL196672:KTO196674 LCH196672:LDK196674 LMD196672:LNG196674 LVZ196672:LXC196674 MFV196672:MGY196674 MPR196672:MQU196674 MZN196672:NAQ196674 NJJ196672:NKM196674 NTF196672:NUI196674 ODB196672:OEE196674 OMX196672:OOA196674 OWT196672:OXW196674 PGP196672:PHS196674 PQL196672:PRO196674 QAH196672:QBK196674 QKD196672:QLG196674 QTZ196672:QVC196674 RDV196672:REY196674 RNR196672:ROU196674 RXN196672:RYQ196674 SHJ196672:SIM196674 SRF196672:SSI196674 TBB196672:TCE196674 TKX196672:TMA196674 TUT196672:TVW196674 UEP196672:UFS196674 UOL196672:UPO196674 UYH196672:UZK196674 VID196672:VJG196674 VRZ196672:VTC196674 WBV196672:WCY196674 WLR196672:WMU196674 WVN196672:WWQ196674 D262208:AQ262210 JB262208:KE262210 SX262208:UA262210 ACT262208:ADW262210 AMP262208:ANS262210 AWL262208:AXO262210 BGH262208:BHK262210 BQD262208:BRG262210 BZZ262208:CBC262210 CJV262208:CKY262210 CTR262208:CUU262210 DDN262208:DEQ262210 DNJ262208:DOM262210 DXF262208:DYI262210 EHB262208:EIE262210 EQX262208:ESA262210 FAT262208:FBW262210 FKP262208:FLS262210 FUL262208:FVO262210 GEH262208:GFK262210 GOD262208:GPG262210 GXZ262208:GZC262210 HHV262208:HIY262210 HRR262208:HSU262210 IBN262208:ICQ262210 ILJ262208:IMM262210 IVF262208:IWI262210 JFB262208:JGE262210 JOX262208:JQA262210 JYT262208:JZW262210 KIP262208:KJS262210 KSL262208:KTO262210 LCH262208:LDK262210 LMD262208:LNG262210 LVZ262208:LXC262210 MFV262208:MGY262210 MPR262208:MQU262210 MZN262208:NAQ262210 NJJ262208:NKM262210 NTF262208:NUI262210 ODB262208:OEE262210 OMX262208:OOA262210 OWT262208:OXW262210 PGP262208:PHS262210 PQL262208:PRO262210 QAH262208:QBK262210 QKD262208:QLG262210 QTZ262208:QVC262210 RDV262208:REY262210 RNR262208:ROU262210 RXN262208:RYQ262210 SHJ262208:SIM262210 SRF262208:SSI262210 TBB262208:TCE262210 TKX262208:TMA262210 TUT262208:TVW262210 UEP262208:UFS262210 UOL262208:UPO262210 UYH262208:UZK262210 VID262208:VJG262210 VRZ262208:VTC262210 WBV262208:WCY262210 WLR262208:WMU262210 WVN262208:WWQ262210 D327744:AQ327746 JB327744:KE327746 SX327744:UA327746 ACT327744:ADW327746 AMP327744:ANS327746 AWL327744:AXO327746 BGH327744:BHK327746 BQD327744:BRG327746 BZZ327744:CBC327746 CJV327744:CKY327746 CTR327744:CUU327746 DDN327744:DEQ327746 DNJ327744:DOM327746 DXF327744:DYI327746 EHB327744:EIE327746 EQX327744:ESA327746 FAT327744:FBW327746 FKP327744:FLS327746 FUL327744:FVO327746 GEH327744:GFK327746 GOD327744:GPG327746 GXZ327744:GZC327746 HHV327744:HIY327746 HRR327744:HSU327746 IBN327744:ICQ327746 ILJ327744:IMM327746 IVF327744:IWI327746 JFB327744:JGE327746 JOX327744:JQA327746 JYT327744:JZW327746 KIP327744:KJS327746 KSL327744:KTO327746 LCH327744:LDK327746 LMD327744:LNG327746 LVZ327744:LXC327746 MFV327744:MGY327746 MPR327744:MQU327746 MZN327744:NAQ327746 NJJ327744:NKM327746 NTF327744:NUI327746 ODB327744:OEE327746 OMX327744:OOA327746 OWT327744:OXW327746 PGP327744:PHS327746 PQL327744:PRO327746 QAH327744:QBK327746 QKD327744:QLG327746 QTZ327744:QVC327746 RDV327744:REY327746 RNR327744:ROU327746 RXN327744:RYQ327746 SHJ327744:SIM327746 SRF327744:SSI327746 TBB327744:TCE327746 TKX327744:TMA327746 TUT327744:TVW327746 UEP327744:UFS327746 UOL327744:UPO327746 UYH327744:UZK327746 VID327744:VJG327746 VRZ327744:VTC327746 WBV327744:WCY327746 WLR327744:WMU327746 WVN327744:WWQ327746 D393280:AQ393282 JB393280:KE393282 SX393280:UA393282 ACT393280:ADW393282 AMP393280:ANS393282 AWL393280:AXO393282 BGH393280:BHK393282 BQD393280:BRG393282 BZZ393280:CBC393282 CJV393280:CKY393282 CTR393280:CUU393282 DDN393280:DEQ393282 DNJ393280:DOM393282 DXF393280:DYI393282 EHB393280:EIE393282 EQX393280:ESA393282 FAT393280:FBW393282 FKP393280:FLS393282 FUL393280:FVO393282 GEH393280:GFK393282 GOD393280:GPG393282 GXZ393280:GZC393282 HHV393280:HIY393282 HRR393280:HSU393282 IBN393280:ICQ393282 ILJ393280:IMM393282 IVF393280:IWI393282 JFB393280:JGE393282 JOX393280:JQA393282 JYT393280:JZW393282 KIP393280:KJS393282 KSL393280:KTO393282 LCH393280:LDK393282 LMD393280:LNG393282 LVZ393280:LXC393282 MFV393280:MGY393282 MPR393280:MQU393282 MZN393280:NAQ393282 NJJ393280:NKM393282 NTF393280:NUI393282 ODB393280:OEE393282 OMX393280:OOA393282 OWT393280:OXW393282 PGP393280:PHS393282 PQL393280:PRO393282 QAH393280:QBK393282 QKD393280:QLG393282 QTZ393280:QVC393282 RDV393280:REY393282 RNR393280:ROU393282 RXN393280:RYQ393282 SHJ393280:SIM393282 SRF393280:SSI393282 TBB393280:TCE393282 TKX393280:TMA393282 TUT393280:TVW393282 UEP393280:UFS393282 UOL393280:UPO393282 UYH393280:UZK393282 VID393280:VJG393282 VRZ393280:VTC393282 WBV393280:WCY393282 WLR393280:WMU393282 WVN393280:WWQ393282 D458816:AQ458818 JB458816:KE458818 SX458816:UA458818 ACT458816:ADW458818 AMP458816:ANS458818 AWL458816:AXO458818 BGH458816:BHK458818 BQD458816:BRG458818 BZZ458816:CBC458818 CJV458816:CKY458818 CTR458816:CUU458818 DDN458816:DEQ458818 DNJ458816:DOM458818 DXF458816:DYI458818 EHB458816:EIE458818 EQX458816:ESA458818 FAT458816:FBW458818 FKP458816:FLS458818 FUL458816:FVO458818 GEH458816:GFK458818 GOD458816:GPG458818 GXZ458816:GZC458818 HHV458816:HIY458818 HRR458816:HSU458818 IBN458816:ICQ458818 ILJ458816:IMM458818 IVF458816:IWI458818 JFB458816:JGE458818 JOX458816:JQA458818 JYT458816:JZW458818 KIP458816:KJS458818 KSL458816:KTO458818 LCH458816:LDK458818 LMD458816:LNG458818 LVZ458816:LXC458818 MFV458816:MGY458818 MPR458816:MQU458818 MZN458816:NAQ458818 NJJ458816:NKM458818 NTF458816:NUI458818 ODB458816:OEE458818 OMX458816:OOA458818 OWT458816:OXW458818 PGP458816:PHS458818 PQL458816:PRO458818 QAH458816:QBK458818 QKD458816:QLG458818 QTZ458816:QVC458818 RDV458816:REY458818 RNR458816:ROU458818 RXN458816:RYQ458818 SHJ458816:SIM458818 SRF458816:SSI458818 TBB458816:TCE458818 TKX458816:TMA458818 TUT458816:TVW458818 UEP458816:UFS458818 UOL458816:UPO458818 UYH458816:UZK458818 VID458816:VJG458818 VRZ458816:VTC458818 WBV458816:WCY458818 WLR458816:WMU458818 WVN458816:WWQ458818 D524352:AQ524354 JB524352:KE524354 SX524352:UA524354 ACT524352:ADW524354 AMP524352:ANS524354 AWL524352:AXO524354 BGH524352:BHK524354 BQD524352:BRG524354 BZZ524352:CBC524354 CJV524352:CKY524354 CTR524352:CUU524354 DDN524352:DEQ524354 DNJ524352:DOM524354 DXF524352:DYI524354 EHB524352:EIE524354 EQX524352:ESA524354 FAT524352:FBW524354 FKP524352:FLS524354 FUL524352:FVO524354 GEH524352:GFK524354 GOD524352:GPG524354 GXZ524352:GZC524354 HHV524352:HIY524354 HRR524352:HSU524354 IBN524352:ICQ524354 ILJ524352:IMM524354 IVF524352:IWI524354 JFB524352:JGE524354 JOX524352:JQA524354 JYT524352:JZW524354 KIP524352:KJS524354 KSL524352:KTO524354 LCH524352:LDK524354 LMD524352:LNG524354 LVZ524352:LXC524354 MFV524352:MGY524354 MPR524352:MQU524354 MZN524352:NAQ524354 NJJ524352:NKM524354 NTF524352:NUI524354 ODB524352:OEE524354 OMX524352:OOA524354 OWT524352:OXW524354 PGP524352:PHS524354 PQL524352:PRO524354 QAH524352:QBK524354 QKD524352:QLG524354 QTZ524352:QVC524354 RDV524352:REY524354 RNR524352:ROU524354 RXN524352:RYQ524354 SHJ524352:SIM524354 SRF524352:SSI524354 TBB524352:TCE524354 TKX524352:TMA524354 TUT524352:TVW524354 UEP524352:UFS524354 UOL524352:UPO524354 UYH524352:UZK524354 VID524352:VJG524354 VRZ524352:VTC524354 WBV524352:WCY524354 WLR524352:WMU524354 WVN524352:WWQ524354 D589888:AQ589890 JB589888:KE589890 SX589888:UA589890 ACT589888:ADW589890 AMP589888:ANS589890 AWL589888:AXO589890 BGH589888:BHK589890 BQD589888:BRG589890 BZZ589888:CBC589890 CJV589888:CKY589890 CTR589888:CUU589890 DDN589888:DEQ589890 DNJ589888:DOM589890 DXF589888:DYI589890 EHB589888:EIE589890 EQX589888:ESA589890 FAT589888:FBW589890 FKP589888:FLS589890 FUL589888:FVO589890 GEH589888:GFK589890 GOD589888:GPG589890 GXZ589888:GZC589890 HHV589888:HIY589890 HRR589888:HSU589890 IBN589888:ICQ589890 ILJ589888:IMM589890 IVF589888:IWI589890 JFB589888:JGE589890 JOX589888:JQA589890 JYT589888:JZW589890 KIP589888:KJS589890 KSL589888:KTO589890 LCH589888:LDK589890 LMD589888:LNG589890 LVZ589888:LXC589890 MFV589888:MGY589890 MPR589888:MQU589890 MZN589888:NAQ589890 NJJ589888:NKM589890 NTF589888:NUI589890 ODB589888:OEE589890 OMX589888:OOA589890 OWT589888:OXW589890 PGP589888:PHS589890 PQL589888:PRO589890 QAH589888:QBK589890 QKD589888:QLG589890 QTZ589888:QVC589890 RDV589888:REY589890 RNR589888:ROU589890 RXN589888:RYQ589890 SHJ589888:SIM589890 SRF589888:SSI589890 TBB589888:TCE589890 TKX589888:TMA589890 TUT589888:TVW589890 UEP589888:UFS589890 UOL589888:UPO589890 UYH589888:UZK589890 VID589888:VJG589890 VRZ589888:VTC589890 WBV589888:WCY589890 WLR589888:WMU589890 WVN589888:WWQ589890 D655424:AQ655426 JB655424:KE655426 SX655424:UA655426 ACT655424:ADW655426 AMP655424:ANS655426 AWL655424:AXO655426 BGH655424:BHK655426 BQD655424:BRG655426 BZZ655424:CBC655426 CJV655424:CKY655426 CTR655424:CUU655426 DDN655424:DEQ655426 DNJ655424:DOM655426 DXF655424:DYI655426 EHB655424:EIE655426 EQX655424:ESA655426 FAT655424:FBW655426 FKP655424:FLS655426 FUL655424:FVO655426 GEH655424:GFK655426 GOD655424:GPG655426 GXZ655424:GZC655426 HHV655424:HIY655426 HRR655424:HSU655426 IBN655424:ICQ655426 ILJ655424:IMM655426 IVF655424:IWI655426 JFB655424:JGE655426 JOX655424:JQA655426 JYT655424:JZW655426 KIP655424:KJS655426 KSL655424:KTO655426 LCH655424:LDK655426 LMD655424:LNG655426 LVZ655424:LXC655426 MFV655424:MGY655426 MPR655424:MQU655426 MZN655424:NAQ655426 NJJ655424:NKM655426 NTF655424:NUI655426 ODB655424:OEE655426 OMX655424:OOA655426 OWT655424:OXW655426 PGP655424:PHS655426 PQL655424:PRO655426 QAH655424:QBK655426 QKD655424:QLG655426 QTZ655424:QVC655426 RDV655424:REY655426 RNR655424:ROU655426 RXN655424:RYQ655426 SHJ655424:SIM655426 SRF655424:SSI655426 TBB655424:TCE655426 TKX655424:TMA655426 TUT655424:TVW655426 UEP655424:UFS655426 UOL655424:UPO655426 UYH655424:UZK655426 VID655424:VJG655426 VRZ655424:VTC655426 WBV655424:WCY655426 WLR655424:WMU655426 WVN655424:WWQ655426 D720960:AQ720962 JB720960:KE720962 SX720960:UA720962 ACT720960:ADW720962 AMP720960:ANS720962 AWL720960:AXO720962 BGH720960:BHK720962 BQD720960:BRG720962 BZZ720960:CBC720962 CJV720960:CKY720962 CTR720960:CUU720962 DDN720960:DEQ720962 DNJ720960:DOM720962 DXF720960:DYI720962 EHB720960:EIE720962 EQX720960:ESA720962 FAT720960:FBW720962 FKP720960:FLS720962 FUL720960:FVO720962 GEH720960:GFK720962 GOD720960:GPG720962 GXZ720960:GZC720962 HHV720960:HIY720962 HRR720960:HSU720962 IBN720960:ICQ720962 ILJ720960:IMM720962 IVF720960:IWI720962 JFB720960:JGE720962 JOX720960:JQA720962 JYT720960:JZW720962 KIP720960:KJS720962 KSL720960:KTO720962 LCH720960:LDK720962 LMD720960:LNG720962 LVZ720960:LXC720962 MFV720960:MGY720962 MPR720960:MQU720962 MZN720960:NAQ720962 NJJ720960:NKM720962 NTF720960:NUI720962 ODB720960:OEE720962 OMX720960:OOA720962 OWT720960:OXW720962 PGP720960:PHS720962 PQL720960:PRO720962 QAH720960:QBK720962 QKD720960:QLG720962 QTZ720960:QVC720962 RDV720960:REY720962 RNR720960:ROU720962 RXN720960:RYQ720962 SHJ720960:SIM720962 SRF720960:SSI720962 TBB720960:TCE720962 TKX720960:TMA720962 TUT720960:TVW720962 UEP720960:UFS720962 UOL720960:UPO720962 UYH720960:UZK720962 VID720960:VJG720962 VRZ720960:VTC720962 WBV720960:WCY720962 WLR720960:WMU720962 WVN720960:WWQ720962 D786496:AQ786498 JB786496:KE786498 SX786496:UA786498 ACT786496:ADW786498 AMP786496:ANS786498 AWL786496:AXO786498 BGH786496:BHK786498 BQD786496:BRG786498 BZZ786496:CBC786498 CJV786496:CKY786498 CTR786496:CUU786498 DDN786496:DEQ786498 DNJ786496:DOM786498 DXF786496:DYI786498 EHB786496:EIE786498 EQX786496:ESA786498 FAT786496:FBW786498 FKP786496:FLS786498 FUL786496:FVO786498 GEH786496:GFK786498 GOD786496:GPG786498 GXZ786496:GZC786498 HHV786496:HIY786498 HRR786496:HSU786498 IBN786496:ICQ786498 ILJ786496:IMM786498 IVF786496:IWI786498 JFB786496:JGE786498 JOX786496:JQA786498 JYT786496:JZW786498 KIP786496:KJS786498 KSL786496:KTO786498 LCH786496:LDK786498 LMD786496:LNG786498 LVZ786496:LXC786498 MFV786496:MGY786498 MPR786496:MQU786498 MZN786496:NAQ786498 NJJ786496:NKM786498 NTF786496:NUI786498 ODB786496:OEE786498 OMX786496:OOA786498 OWT786496:OXW786498 PGP786496:PHS786498 PQL786496:PRO786498 QAH786496:QBK786498 QKD786496:QLG786498 QTZ786496:QVC786498 RDV786496:REY786498 RNR786496:ROU786498 RXN786496:RYQ786498 SHJ786496:SIM786498 SRF786496:SSI786498 TBB786496:TCE786498 TKX786496:TMA786498 TUT786496:TVW786498 UEP786496:UFS786498 UOL786496:UPO786498 UYH786496:UZK786498 VID786496:VJG786498 VRZ786496:VTC786498 WBV786496:WCY786498 WLR786496:WMU786498 WVN786496:WWQ786498 D852032:AQ852034 JB852032:KE852034 SX852032:UA852034 ACT852032:ADW852034 AMP852032:ANS852034 AWL852032:AXO852034 BGH852032:BHK852034 BQD852032:BRG852034 BZZ852032:CBC852034 CJV852032:CKY852034 CTR852032:CUU852034 DDN852032:DEQ852034 DNJ852032:DOM852034 DXF852032:DYI852034 EHB852032:EIE852034 EQX852032:ESA852034 FAT852032:FBW852034 FKP852032:FLS852034 FUL852032:FVO852034 GEH852032:GFK852034 GOD852032:GPG852034 GXZ852032:GZC852034 HHV852032:HIY852034 HRR852032:HSU852034 IBN852032:ICQ852034 ILJ852032:IMM852034 IVF852032:IWI852034 JFB852032:JGE852034 JOX852032:JQA852034 JYT852032:JZW852034 KIP852032:KJS852034 KSL852032:KTO852034 LCH852032:LDK852034 LMD852032:LNG852034 LVZ852032:LXC852034 MFV852032:MGY852034 MPR852032:MQU852034 MZN852032:NAQ852034 NJJ852032:NKM852034 NTF852032:NUI852034 ODB852032:OEE852034 OMX852032:OOA852034 OWT852032:OXW852034 PGP852032:PHS852034 PQL852032:PRO852034 QAH852032:QBK852034 QKD852032:QLG852034 QTZ852032:QVC852034 RDV852032:REY852034 RNR852032:ROU852034 RXN852032:RYQ852034 SHJ852032:SIM852034 SRF852032:SSI852034 TBB852032:TCE852034 TKX852032:TMA852034 TUT852032:TVW852034 UEP852032:UFS852034 UOL852032:UPO852034 UYH852032:UZK852034 VID852032:VJG852034 VRZ852032:VTC852034 WBV852032:WCY852034 WLR852032:WMU852034 WVN852032:WWQ852034 D917568:AQ917570 JB917568:KE917570 SX917568:UA917570 ACT917568:ADW917570 AMP917568:ANS917570 AWL917568:AXO917570 BGH917568:BHK917570 BQD917568:BRG917570 BZZ917568:CBC917570 CJV917568:CKY917570 CTR917568:CUU917570 DDN917568:DEQ917570 DNJ917568:DOM917570 DXF917568:DYI917570 EHB917568:EIE917570 EQX917568:ESA917570 FAT917568:FBW917570 FKP917568:FLS917570 FUL917568:FVO917570 GEH917568:GFK917570 GOD917568:GPG917570 GXZ917568:GZC917570 HHV917568:HIY917570 HRR917568:HSU917570 IBN917568:ICQ917570 ILJ917568:IMM917570 IVF917568:IWI917570 JFB917568:JGE917570 JOX917568:JQA917570 JYT917568:JZW917570 KIP917568:KJS917570 KSL917568:KTO917570 LCH917568:LDK917570 LMD917568:LNG917570 LVZ917568:LXC917570 MFV917568:MGY917570 MPR917568:MQU917570 MZN917568:NAQ917570 NJJ917568:NKM917570 NTF917568:NUI917570 ODB917568:OEE917570 OMX917568:OOA917570 OWT917568:OXW917570 PGP917568:PHS917570 PQL917568:PRO917570 QAH917568:QBK917570 QKD917568:QLG917570 QTZ917568:QVC917570 RDV917568:REY917570 RNR917568:ROU917570 RXN917568:RYQ917570 SHJ917568:SIM917570 SRF917568:SSI917570 TBB917568:TCE917570 TKX917568:TMA917570 TUT917568:TVW917570 UEP917568:UFS917570 UOL917568:UPO917570 UYH917568:UZK917570 VID917568:VJG917570 VRZ917568:VTC917570 WBV917568:WCY917570 WLR917568:WMU917570 WVN917568:WWQ917570 D983104:AQ983106 JB983104:KE983106 SX983104:UA983106 ACT983104:ADW983106 AMP983104:ANS983106 AWL983104:AXO983106 BGH983104:BHK983106 BQD983104:BRG983106 BZZ983104:CBC983106 CJV983104:CKY983106 CTR983104:CUU983106 DDN983104:DEQ983106 DNJ983104:DOM983106 DXF983104:DYI983106 EHB983104:EIE983106 EQX983104:ESA983106 FAT983104:FBW983106 FKP983104:FLS983106 FUL983104:FVO983106 GEH983104:GFK983106 GOD983104:GPG983106 GXZ983104:GZC983106 HHV983104:HIY983106 HRR983104:HSU983106 IBN983104:ICQ983106 ILJ983104:IMM983106 IVF983104:IWI983106 JFB983104:JGE983106 JOX983104:JQA983106 JYT983104:JZW983106 KIP983104:KJS983106 KSL983104:KTO983106 LCH983104:LDK983106 LMD983104:LNG983106 LVZ983104:LXC983106 MFV983104:MGY983106 MPR983104:MQU983106 MZN983104:NAQ983106 NJJ983104:NKM983106 NTF983104:NUI983106 ODB983104:OEE983106 OMX983104:OOA983106 OWT983104:OXW983106 PGP983104:PHS983106 PQL983104:PRO983106 QAH983104:QBK983106 QKD983104:QLG983106 QTZ983104:QVC983106 RDV983104:REY983106 RNR983104:ROU983106 RXN983104:RYQ983106 SHJ983104:SIM983106 SRF983104:SSI983106 TBB983104:TCE983106 TKX983104:TMA983106 TUT983104:TVW983106 UEP983104:UFS983106 UOL983104:UPO983106 UYH983104:UZK983106 VID983104:VJG983106 VRZ983104:VTC983106 WBV983104:WCY983106 WLR983104:WMU983106 WVN983104:WWQ983106 VID138:VJG138 JB103:KE104 SX103:UA104 ACT103:ADW104 AMP103:ANS104 AWL103:AXO104 BGH103:BHK104 BQD103:BRG104 BZZ103:CBC104 CJV103:CKY104 CTR103:CUU104 DDN103:DEQ104 DNJ103:DOM104 DXF103:DYI104 EHB103:EIE104 EQX103:ESA104 FAT103:FBW104 FKP103:FLS104 FUL103:FVO104 GEH103:GFK104 GOD103:GPG104 GXZ103:GZC104 HHV103:HIY104 HRR103:HSU104 IBN103:ICQ104 ILJ103:IMM104 IVF103:IWI104 JFB103:JGE104 JOX103:JQA104 JYT103:JZW104 KIP103:KJS104 KSL103:KTO104 LCH103:LDK104 LMD103:LNG104 LVZ103:LXC104 MFV103:MGY104 MPR103:MQU104 MZN103:NAQ104 NJJ103:NKM104 NTF103:NUI104 ODB103:OEE104 OMX103:OOA104 OWT103:OXW104 PGP103:PHS104 PQL103:PRO104 QAH103:QBK104 QKD103:QLG104 QTZ103:QVC104 RDV103:REY104 RNR103:ROU104 RXN103:RYQ104 SHJ103:SIM104 SRF103:SSI104 TBB103:TCE104 TKX103:TMA104 TUT103:TVW104 UEP103:UFS104 UOL103:UPO104 UYH103:UZK104 VID103:VJG104 VRZ103:VTC104 WBV103:WCY104 WLR103:WMU104 WVN103:WWQ104 D65596:AQ65597 JB65596:KE65597 SX65596:UA65597 ACT65596:ADW65597 AMP65596:ANS65597 AWL65596:AXO65597 BGH65596:BHK65597 BQD65596:BRG65597 BZZ65596:CBC65597 CJV65596:CKY65597 CTR65596:CUU65597 DDN65596:DEQ65597 DNJ65596:DOM65597 DXF65596:DYI65597 EHB65596:EIE65597 EQX65596:ESA65597 FAT65596:FBW65597 FKP65596:FLS65597 FUL65596:FVO65597 GEH65596:GFK65597 GOD65596:GPG65597 GXZ65596:GZC65597 HHV65596:HIY65597 HRR65596:HSU65597 IBN65596:ICQ65597 ILJ65596:IMM65597 IVF65596:IWI65597 JFB65596:JGE65597 JOX65596:JQA65597 JYT65596:JZW65597 KIP65596:KJS65597 KSL65596:KTO65597 LCH65596:LDK65597 LMD65596:LNG65597 LVZ65596:LXC65597 MFV65596:MGY65597 MPR65596:MQU65597 MZN65596:NAQ65597 NJJ65596:NKM65597 NTF65596:NUI65597 ODB65596:OEE65597 OMX65596:OOA65597 OWT65596:OXW65597 PGP65596:PHS65597 PQL65596:PRO65597 QAH65596:QBK65597 QKD65596:QLG65597 QTZ65596:QVC65597 RDV65596:REY65597 RNR65596:ROU65597 RXN65596:RYQ65597 SHJ65596:SIM65597 SRF65596:SSI65597 TBB65596:TCE65597 TKX65596:TMA65597 TUT65596:TVW65597 UEP65596:UFS65597 UOL65596:UPO65597 UYH65596:UZK65597 VID65596:VJG65597 VRZ65596:VTC65597 WBV65596:WCY65597 WLR65596:WMU65597 WVN65596:WWQ65597 D131132:AQ131133 JB131132:KE131133 SX131132:UA131133 ACT131132:ADW131133 AMP131132:ANS131133 AWL131132:AXO131133 BGH131132:BHK131133 BQD131132:BRG131133 BZZ131132:CBC131133 CJV131132:CKY131133 CTR131132:CUU131133 DDN131132:DEQ131133 DNJ131132:DOM131133 DXF131132:DYI131133 EHB131132:EIE131133 EQX131132:ESA131133 FAT131132:FBW131133 FKP131132:FLS131133 FUL131132:FVO131133 GEH131132:GFK131133 GOD131132:GPG131133 GXZ131132:GZC131133 HHV131132:HIY131133 HRR131132:HSU131133 IBN131132:ICQ131133 ILJ131132:IMM131133 IVF131132:IWI131133 JFB131132:JGE131133 JOX131132:JQA131133 JYT131132:JZW131133 KIP131132:KJS131133 KSL131132:KTO131133 LCH131132:LDK131133 LMD131132:LNG131133 LVZ131132:LXC131133 MFV131132:MGY131133 MPR131132:MQU131133 MZN131132:NAQ131133 NJJ131132:NKM131133 NTF131132:NUI131133 ODB131132:OEE131133 OMX131132:OOA131133 OWT131132:OXW131133 PGP131132:PHS131133 PQL131132:PRO131133 QAH131132:QBK131133 QKD131132:QLG131133 QTZ131132:QVC131133 RDV131132:REY131133 RNR131132:ROU131133 RXN131132:RYQ131133 SHJ131132:SIM131133 SRF131132:SSI131133 TBB131132:TCE131133 TKX131132:TMA131133 TUT131132:TVW131133 UEP131132:UFS131133 UOL131132:UPO131133 UYH131132:UZK131133 VID131132:VJG131133 VRZ131132:VTC131133 WBV131132:WCY131133 WLR131132:WMU131133 WVN131132:WWQ131133 D196668:AQ196669 JB196668:KE196669 SX196668:UA196669 ACT196668:ADW196669 AMP196668:ANS196669 AWL196668:AXO196669 BGH196668:BHK196669 BQD196668:BRG196669 BZZ196668:CBC196669 CJV196668:CKY196669 CTR196668:CUU196669 DDN196668:DEQ196669 DNJ196668:DOM196669 DXF196668:DYI196669 EHB196668:EIE196669 EQX196668:ESA196669 FAT196668:FBW196669 FKP196668:FLS196669 FUL196668:FVO196669 GEH196668:GFK196669 GOD196668:GPG196669 GXZ196668:GZC196669 HHV196668:HIY196669 HRR196668:HSU196669 IBN196668:ICQ196669 ILJ196668:IMM196669 IVF196668:IWI196669 JFB196668:JGE196669 JOX196668:JQA196669 JYT196668:JZW196669 KIP196668:KJS196669 KSL196668:KTO196669 LCH196668:LDK196669 LMD196668:LNG196669 LVZ196668:LXC196669 MFV196668:MGY196669 MPR196668:MQU196669 MZN196668:NAQ196669 NJJ196668:NKM196669 NTF196668:NUI196669 ODB196668:OEE196669 OMX196668:OOA196669 OWT196668:OXW196669 PGP196668:PHS196669 PQL196668:PRO196669 QAH196668:QBK196669 QKD196668:QLG196669 QTZ196668:QVC196669 RDV196668:REY196669 RNR196668:ROU196669 RXN196668:RYQ196669 SHJ196668:SIM196669 SRF196668:SSI196669 TBB196668:TCE196669 TKX196668:TMA196669 TUT196668:TVW196669 UEP196668:UFS196669 UOL196668:UPO196669 UYH196668:UZK196669 VID196668:VJG196669 VRZ196668:VTC196669 WBV196668:WCY196669 WLR196668:WMU196669 WVN196668:WWQ196669 D262204:AQ262205 JB262204:KE262205 SX262204:UA262205 ACT262204:ADW262205 AMP262204:ANS262205 AWL262204:AXO262205 BGH262204:BHK262205 BQD262204:BRG262205 BZZ262204:CBC262205 CJV262204:CKY262205 CTR262204:CUU262205 DDN262204:DEQ262205 DNJ262204:DOM262205 DXF262204:DYI262205 EHB262204:EIE262205 EQX262204:ESA262205 FAT262204:FBW262205 FKP262204:FLS262205 FUL262204:FVO262205 GEH262204:GFK262205 GOD262204:GPG262205 GXZ262204:GZC262205 HHV262204:HIY262205 HRR262204:HSU262205 IBN262204:ICQ262205 ILJ262204:IMM262205 IVF262204:IWI262205 JFB262204:JGE262205 JOX262204:JQA262205 JYT262204:JZW262205 KIP262204:KJS262205 KSL262204:KTO262205 LCH262204:LDK262205 LMD262204:LNG262205 LVZ262204:LXC262205 MFV262204:MGY262205 MPR262204:MQU262205 MZN262204:NAQ262205 NJJ262204:NKM262205 NTF262204:NUI262205 ODB262204:OEE262205 OMX262204:OOA262205 OWT262204:OXW262205 PGP262204:PHS262205 PQL262204:PRO262205 QAH262204:QBK262205 QKD262204:QLG262205 QTZ262204:QVC262205 RDV262204:REY262205 RNR262204:ROU262205 RXN262204:RYQ262205 SHJ262204:SIM262205 SRF262204:SSI262205 TBB262204:TCE262205 TKX262204:TMA262205 TUT262204:TVW262205 UEP262204:UFS262205 UOL262204:UPO262205 UYH262204:UZK262205 VID262204:VJG262205 VRZ262204:VTC262205 WBV262204:WCY262205 WLR262204:WMU262205 WVN262204:WWQ262205 D327740:AQ327741 JB327740:KE327741 SX327740:UA327741 ACT327740:ADW327741 AMP327740:ANS327741 AWL327740:AXO327741 BGH327740:BHK327741 BQD327740:BRG327741 BZZ327740:CBC327741 CJV327740:CKY327741 CTR327740:CUU327741 DDN327740:DEQ327741 DNJ327740:DOM327741 DXF327740:DYI327741 EHB327740:EIE327741 EQX327740:ESA327741 FAT327740:FBW327741 FKP327740:FLS327741 FUL327740:FVO327741 GEH327740:GFK327741 GOD327740:GPG327741 GXZ327740:GZC327741 HHV327740:HIY327741 HRR327740:HSU327741 IBN327740:ICQ327741 ILJ327740:IMM327741 IVF327740:IWI327741 JFB327740:JGE327741 JOX327740:JQA327741 JYT327740:JZW327741 KIP327740:KJS327741 KSL327740:KTO327741 LCH327740:LDK327741 LMD327740:LNG327741 LVZ327740:LXC327741 MFV327740:MGY327741 MPR327740:MQU327741 MZN327740:NAQ327741 NJJ327740:NKM327741 NTF327740:NUI327741 ODB327740:OEE327741 OMX327740:OOA327741 OWT327740:OXW327741 PGP327740:PHS327741 PQL327740:PRO327741 QAH327740:QBK327741 QKD327740:QLG327741 QTZ327740:QVC327741 RDV327740:REY327741 RNR327740:ROU327741 RXN327740:RYQ327741 SHJ327740:SIM327741 SRF327740:SSI327741 TBB327740:TCE327741 TKX327740:TMA327741 TUT327740:TVW327741 UEP327740:UFS327741 UOL327740:UPO327741 UYH327740:UZK327741 VID327740:VJG327741 VRZ327740:VTC327741 WBV327740:WCY327741 WLR327740:WMU327741 WVN327740:WWQ327741 D393276:AQ393277 JB393276:KE393277 SX393276:UA393277 ACT393276:ADW393277 AMP393276:ANS393277 AWL393276:AXO393277 BGH393276:BHK393277 BQD393276:BRG393277 BZZ393276:CBC393277 CJV393276:CKY393277 CTR393276:CUU393277 DDN393276:DEQ393277 DNJ393276:DOM393277 DXF393276:DYI393277 EHB393276:EIE393277 EQX393276:ESA393277 FAT393276:FBW393277 FKP393276:FLS393277 FUL393276:FVO393277 GEH393276:GFK393277 GOD393276:GPG393277 GXZ393276:GZC393277 HHV393276:HIY393277 HRR393276:HSU393277 IBN393276:ICQ393277 ILJ393276:IMM393277 IVF393276:IWI393277 JFB393276:JGE393277 JOX393276:JQA393277 JYT393276:JZW393277 KIP393276:KJS393277 KSL393276:KTO393277 LCH393276:LDK393277 LMD393276:LNG393277 LVZ393276:LXC393277 MFV393276:MGY393277 MPR393276:MQU393277 MZN393276:NAQ393277 NJJ393276:NKM393277 NTF393276:NUI393277 ODB393276:OEE393277 OMX393276:OOA393277 OWT393276:OXW393277 PGP393276:PHS393277 PQL393276:PRO393277 QAH393276:QBK393277 QKD393276:QLG393277 QTZ393276:QVC393277 RDV393276:REY393277 RNR393276:ROU393277 RXN393276:RYQ393277 SHJ393276:SIM393277 SRF393276:SSI393277 TBB393276:TCE393277 TKX393276:TMA393277 TUT393276:TVW393277 UEP393276:UFS393277 UOL393276:UPO393277 UYH393276:UZK393277 VID393276:VJG393277 VRZ393276:VTC393277 WBV393276:WCY393277 WLR393276:WMU393277 WVN393276:WWQ393277 D458812:AQ458813 JB458812:KE458813 SX458812:UA458813 ACT458812:ADW458813 AMP458812:ANS458813 AWL458812:AXO458813 BGH458812:BHK458813 BQD458812:BRG458813 BZZ458812:CBC458813 CJV458812:CKY458813 CTR458812:CUU458813 DDN458812:DEQ458813 DNJ458812:DOM458813 DXF458812:DYI458813 EHB458812:EIE458813 EQX458812:ESA458813 FAT458812:FBW458813 FKP458812:FLS458813 FUL458812:FVO458813 GEH458812:GFK458813 GOD458812:GPG458813 GXZ458812:GZC458813 HHV458812:HIY458813 HRR458812:HSU458813 IBN458812:ICQ458813 ILJ458812:IMM458813 IVF458812:IWI458813 JFB458812:JGE458813 JOX458812:JQA458813 JYT458812:JZW458813 KIP458812:KJS458813 KSL458812:KTO458813 LCH458812:LDK458813 LMD458812:LNG458813 LVZ458812:LXC458813 MFV458812:MGY458813 MPR458812:MQU458813 MZN458812:NAQ458813 NJJ458812:NKM458813 NTF458812:NUI458813 ODB458812:OEE458813 OMX458812:OOA458813 OWT458812:OXW458813 PGP458812:PHS458813 PQL458812:PRO458813 QAH458812:QBK458813 QKD458812:QLG458813 QTZ458812:QVC458813 RDV458812:REY458813 RNR458812:ROU458813 RXN458812:RYQ458813 SHJ458812:SIM458813 SRF458812:SSI458813 TBB458812:TCE458813 TKX458812:TMA458813 TUT458812:TVW458813 UEP458812:UFS458813 UOL458812:UPO458813 UYH458812:UZK458813 VID458812:VJG458813 VRZ458812:VTC458813 WBV458812:WCY458813 WLR458812:WMU458813 WVN458812:WWQ458813 D524348:AQ524349 JB524348:KE524349 SX524348:UA524349 ACT524348:ADW524349 AMP524348:ANS524349 AWL524348:AXO524349 BGH524348:BHK524349 BQD524348:BRG524349 BZZ524348:CBC524349 CJV524348:CKY524349 CTR524348:CUU524349 DDN524348:DEQ524349 DNJ524348:DOM524349 DXF524348:DYI524349 EHB524348:EIE524349 EQX524348:ESA524349 FAT524348:FBW524349 FKP524348:FLS524349 FUL524348:FVO524349 GEH524348:GFK524349 GOD524348:GPG524349 GXZ524348:GZC524349 HHV524348:HIY524349 HRR524348:HSU524349 IBN524348:ICQ524349 ILJ524348:IMM524349 IVF524348:IWI524349 JFB524348:JGE524349 JOX524348:JQA524349 JYT524348:JZW524349 KIP524348:KJS524349 KSL524348:KTO524349 LCH524348:LDK524349 LMD524348:LNG524349 LVZ524348:LXC524349 MFV524348:MGY524349 MPR524348:MQU524349 MZN524348:NAQ524349 NJJ524348:NKM524349 NTF524348:NUI524349 ODB524348:OEE524349 OMX524348:OOA524349 OWT524348:OXW524349 PGP524348:PHS524349 PQL524348:PRO524349 QAH524348:QBK524349 QKD524348:QLG524349 QTZ524348:QVC524349 RDV524348:REY524349 RNR524348:ROU524349 RXN524348:RYQ524349 SHJ524348:SIM524349 SRF524348:SSI524349 TBB524348:TCE524349 TKX524348:TMA524349 TUT524348:TVW524349 UEP524348:UFS524349 UOL524348:UPO524349 UYH524348:UZK524349 VID524348:VJG524349 VRZ524348:VTC524349 WBV524348:WCY524349 WLR524348:WMU524349 WVN524348:WWQ524349 D589884:AQ589885 JB589884:KE589885 SX589884:UA589885 ACT589884:ADW589885 AMP589884:ANS589885 AWL589884:AXO589885 BGH589884:BHK589885 BQD589884:BRG589885 BZZ589884:CBC589885 CJV589884:CKY589885 CTR589884:CUU589885 DDN589884:DEQ589885 DNJ589884:DOM589885 DXF589884:DYI589885 EHB589884:EIE589885 EQX589884:ESA589885 FAT589884:FBW589885 FKP589884:FLS589885 FUL589884:FVO589885 GEH589884:GFK589885 GOD589884:GPG589885 GXZ589884:GZC589885 HHV589884:HIY589885 HRR589884:HSU589885 IBN589884:ICQ589885 ILJ589884:IMM589885 IVF589884:IWI589885 JFB589884:JGE589885 JOX589884:JQA589885 JYT589884:JZW589885 KIP589884:KJS589885 KSL589884:KTO589885 LCH589884:LDK589885 LMD589884:LNG589885 LVZ589884:LXC589885 MFV589884:MGY589885 MPR589884:MQU589885 MZN589884:NAQ589885 NJJ589884:NKM589885 NTF589884:NUI589885 ODB589884:OEE589885 OMX589884:OOA589885 OWT589884:OXW589885 PGP589884:PHS589885 PQL589884:PRO589885 QAH589884:QBK589885 QKD589884:QLG589885 QTZ589884:QVC589885 RDV589884:REY589885 RNR589884:ROU589885 RXN589884:RYQ589885 SHJ589884:SIM589885 SRF589884:SSI589885 TBB589884:TCE589885 TKX589884:TMA589885 TUT589884:TVW589885 UEP589884:UFS589885 UOL589884:UPO589885 UYH589884:UZK589885 VID589884:VJG589885 VRZ589884:VTC589885 WBV589884:WCY589885 WLR589884:WMU589885 WVN589884:WWQ589885 D655420:AQ655421 JB655420:KE655421 SX655420:UA655421 ACT655420:ADW655421 AMP655420:ANS655421 AWL655420:AXO655421 BGH655420:BHK655421 BQD655420:BRG655421 BZZ655420:CBC655421 CJV655420:CKY655421 CTR655420:CUU655421 DDN655420:DEQ655421 DNJ655420:DOM655421 DXF655420:DYI655421 EHB655420:EIE655421 EQX655420:ESA655421 FAT655420:FBW655421 FKP655420:FLS655421 FUL655420:FVO655421 GEH655420:GFK655421 GOD655420:GPG655421 GXZ655420:GZC655421 HHV655420:HIY655421 HRR655420:HSU655421 IBN655420:ICQ655421 ILJ655420:IMM655421 IVF655420:IWI655421 JFB655420:JGE655421 JOX655420:JQA655421 JYT655420:JZW655421 KIP655420:KJS655421 KSL655420:KTO655421 LCH655420:LDK655421 LMD655420:LNG655421 LVZ655420:LXC655421 MFV655420:MGY655421 MPR655420:MQU655421 MZN655420:NAQ655421 NJJ655420:NKM655421 NTF655420:NUI655421 ODB655420:OEE655421 OMX655420:OOA655421 OWT655420:OXW655421 PGP655420:PHS655421 PQL655420:PRO655421 QAH655420:QBK655421 QKD655420:QLG655421 QTZ655420:QVC655421 RDV655420:REY655421 RNR655420:ROU655421 RXN655420:RYQ655421 SHJ655420:SIM655421 SRF655420:SSI655421 TBB655420:TCE655421 TKX655420:TMA655421 TUT655420:TVW655421 UEP655420:UFS655421 UOL655420:UPO655421 UYH655420:UZK655421 VID655420:VJG655421 VRZ655420:VTC655421 WBV655420:WCY655421 WLR655420:WMU655421 WVN655420:WWQ655421 D720956:AQ720957 JB720956:KE720957 SX720956:UA720957 ACT720956:ADW720957 AMP720956:ANS720957 AWL720956:AXO720957 BGH720956:BHK720957 BQD720956:BRG720957 BZZ720956:CBC720957 CJV720956:CKY720957 CTR720956:CUU720957 DDN720956:DEQ720957 DNJ720956:DOM720957 DXF720956:DYI720957 EHB720956:EIE720957 EQX720956:ESA720957 FAT720956:FBW720957 FKP720956:FLS720957 FUL720956:FVO720957 GEH720956:GFK720957 GOD720956:GPG720957 GXZ720956:GZC720957 HHV720956:HIY720957 HRR720956:HSU720957 IBN720956:ICQ720957 ILJ720956:IMM720957 IVF720956:IWI720957 JFB720956:JGE720957 JOX720956:JQA720957 JYT720956:JZW720957 KIP720956:KJS720957 KSL720956:KTO720957 LCH720956:LDK720957 LMD720956:LNG720957 LVZ720956:LXC720957 MFV720956:MGY720957 MPR720956:MQU720957 MZN720956:NAQ720957 NJJ720956:NKM720957 NTF720956:NUI720957 ODB720956:OEE720957 OMX720956:OOA720957 OWT720956:OXW720957 PGP720956:PHS720957 PQL720956:PRO720957 QAH720956:QBK720957 QKD720956:QLG720957 QTZ720956:QVC720957 RDV720956:REY720957 RNR720956:ROU720957 RXN720956:RYQ720957 SHJ720956:SIM720957 SRF720956:SSI720957 TBB720956:TCE720957 TKX720956:TMA720957 TUT720956:TVW720957 UEP720956:UFS720957 UOL720956:UPO720957 UYH720956:UZK720957 VID720956:VJG720957 VRZ720956:VTC720957 WBV720956:WCY720957 WLR720956:WMU720957 WVN720956:WWQ720957 D786492:AQ786493 JB786492:KE786493 SX786492:UA786493 ACT786492:ADW786493 AMP786492:ANS786493 AWL786492:AXO786493 BGH786492:BHK786493 BQD786492:BRG786493 BZZ786492:CBC786493 CJV786492:CKY786493 CTR786492:CUU786493 DDN786492:DEQ786493 DNJ786492:DOM786493 DXF786492:DYI786493 EHB786492:EIE786493 EQX786492:ESA786493 FAT786492:FBW786493 FKP786492:FLS786493 FUL786492:FVO786493 GEH786492:GFK786493 GOD786492:GPG786493 GXZ786492:GZC786493 HHV786492:HIY786493 HRR786492:HSU786493 IBN786492:ICQ786493 ILJ786492:IMM786493 IVF786492:IWI786493 JFB786492:JGE786493 JOX786492:JQA786493 JYT786492:JZW786493 KIP786492:KJS786493 KSL786492:KTO786493 LCH786492:LDK786493 LMD786492:LNG786493 LVZ786492:LXC786493 MFV786492:MGY786493 MPR786492:MQU786493 MZN786492:NAQ786493 NJJ786492:NKM786493 NTF786492:NUI786493 ODB786492:OEE786493 OMX786492:OOA786493 OWT786492:OXW786493 PGP786492:PHS786493 PQL786492:PRO786493 QAH786492:QBK786493 QKD786492:QLG786493 QTZ786492:QVC786493 RDV786492:REY786493 RNR786492:ROU786493 RXN786492:RYQ786493 SHJ786492:SIM786493 SRF786492:SSI786493 TBB786492:TCE786493 TKX786492:TMA786493 TUT786492:TVW786493 UEP786492:UFS786493 UOL786492:UPO786493 UYH786492:UZK786493 VID786492:VJG786493 VRZ786492:VTC786493 WBV786492:WCY786493 WLR786492:WMU786493 WVN786492:WWQ786493 D852028:AQ852029 JB852028:KE852029 SX852028:UA852029 ACT852028:ADW852029 AMP852028:ANS852029 AWL852028:AXO852029 BGH852028:BHK852029 BQD852028:BRG852029 BZZ852028:CBC852029 CJV852028:CKY852029 CTR852028:CUU852029 DDN852028:DEQ852029 DNJ852028:DOM852029 DXF852028:DYI852029 EHB852028:EIE852029 EQX852028:ESA852029 FAT852028:FBW852029 FKP852028:FLS852029 FUL852028:FVO852029 GEH852028:GFK852029 GOD852028:GPG852029 GXZ852028:GZC852029 HHV852028:HIY852029 HRR852028:HSU852029 IBN852028:ICQ852029 ILJ852028:IMM852029 IVF852028:IWI852029 JFB852028:JGE852029 JOX852028:JQA852029 JYT852028:JZW852029 KIP852028:KJS852029 KSL852028:KTO852029 LCH852028:LDK852029 LMD852028:LNG852029 LVZ852028:LXC852029 MFV852028:MGY852029 MPR852028:MQU852029 MZN852028:NAQ852029 NJJ852028:NKM852029 NTF852028:NUI852029 ODB852028:OEE852029 OMX852028:OOA852029 OWT852028:OXW852029 PGP852028:PHS852029 PQL852028:PRO852029 QAH852028:QBK852029 QKD852028:QLG852029 QTZ852028:QVC852029 RDV852028:REY852029 RNR852028:ROU852029 RXN852028:RYQ852029 SHJ852028:SIM852029 SRF852028:SSI852029 TBB852028:TCE852029 TKX852028:TMA852029 TUT852028:TVW852029 UEP852028:UFS852029 UOL852028:UPO852029 UYH852028:UZK852029 VID852028:VJG852029 VRZ852028:VTC852029 WBV852028:WCY852029 WLR852028:WMU852029 WVN852028:WWQ852029 D917564:AQ917565 JB917564:KE917565 SX917564:UA917565 ACT917564:ADW917565 AMP917564:ANS917565 AWL917564:AXO917565 BGH917564:BHK917565 BQD917564:BRG917565 BZZ917564:CBC917565 CJV917564:CKY917565 CTR917564:CUU917565 DDN917564:DEQ917565 DNJ917564:DOM917565 DXF917564:DYI917565 EHB917564:EIE917565 EQX917564:ESA917565 FAT917564:FBW917565 FKP917564:FLS917565 FUL917564:FVO917565 GEH917564:GFK917565 GOD917564:GPG917565 GXZ917564:GZC917565 HHV917564:HIY917565 HRR917564:HSU917565 IBN917564:ICQ917565 ILJ917564:IMM917565 IVF917564:IWI917565 JFB917564:JGE917565 JOX917564:JQA917565 JYT917564:JZW917565 KIP917564:KJS917565 KSL917564:KTO917565 LCH917564:LDK917565 LMD917564:LNG917565 LVZ917564:LXC917565 MFV917564:MGY917565 MPR917564:MQU917565 MZN917564:NAQ917565 NJJ917564:NKM917565 NTF917564:NUI917565 ODB917564:OEE917565 OMX917564:OOA917565 OWT917564:OXW917565 PGP917564:PHS917565 PQL917564:PRO917565 QAH917564:QBK917565 QKD917564:QLG917565 QTZ917564:QVC917565 RDV917564:REY917565 RNR917564:ROU917565 RXN917564:RYQ917565 SHJ917564:SIM917565 SRF917564:SSI917565 TBB917564:TCE917565 TKX917564:TMA917565 TUT917564:TVW917565 UEP917564:UFS917565 UOL917564:UPO917565 UYH917564:UZK917565 VID917564:VJG917565 VRZ917564:VTC917565 WBV917564:WCY917565 WLR917564:WMU917565 WVN917564:WWQ917565 D983100:AQ983101 JB983100:KE983101 SX983100:UA983101 ACT983100:ADW983101 AMP983100:ANS983101 AWL983100:AXO983101 BGH983100:BHK983101 BQD983100:BRG983101 BZZ983100:CBC983101 CJV983100:CKY983101 CTR983100:CUU983101 DDN983100:DEQ983101 DNJ983100:DOM983101 DXF983100:DYI983101 EHB983100:EIE983101 EQX983100:ESA983101 FAT983100:FBW983101 FKP983100:FLS983101 FUL983100:FVO983101 GEH983100:GFK983101 GOD983100:GPG983101 GXZ983100:GZC983101 HHV983100:HIY983101 HRR983100:HSU983101 IBN983100:ICQ983101 ILJ983100:IMM983101 IVF983100:IWI983101 JFB983100:JGE983101 JOX983100:JQA983101 JYT983100:JZW983101 KIP983100:KJS983101 KSL983100:KTO983101 LCH983100:LDK983101 LMD983100:LNG983101 LVZ983100:LXC983101 MFV983100:MGY983101 MPR983100:MQU983101 MZN983100:NAQ983101 NJJ983100:NKM983101 NTF983100:NUI983101 ODB983100:OEE983101 OMX983100:OOA983101 OWT983100:OXW983101 PGP983100:PHS983101 PQL983100:PRO983101 QAH983100:QBK983101 QKD983100:QLG983101 QTZ983100:QVC983101 RDV983100:REY983101 RNR983100:ROU983101 RXN983100:RYQ983101 SHJ983100:SIM983101 SRF983100:SSI983101 TBB983100:TCE983101 TKX983100:TMA983101 TUT983100:TVW983101 UEP983100:UFS983101 UOL983100:UPO983101 UYH983100:UZK983101 VID983100:VJG983101 VRZ983100:VTC983101 WBV983100:WCY983101 WLR983100:WMU983101 WVN983100:WWQ983101 VRZ138:VTC138 JB99:KE99 SX99:UA99 ACT99:ADW99 AMP99:ANS99 AWL99:AXO99 BGH99:BHK99 BQD99:BRG99 BZZ99:CBC99 CJV99:CKY99 CTR99:CUU99 DDN99:DEQ99 DNJ99:DOM99 DXF99:DYI99 EHB99:EIE99 EQX99:ESA99 FAT99:FBW99 FKP99:FLS99 FUL99:FVO99 GEH99:GFK99 GOD99:GPG99 GXZ99:GZC99 HHV99:HIY99 HRR99:HSU99 IBN99:ICQ99 ILJ99:IMM99 IVF99:IWI99 JFB99:JGE99 JOX99:JQA99 JYT99:JZW99 KIP99:KJS99 KSL99:KTO99 LCH99:LDK99 LMD99:LNG99 LVZ99:LXC99 MFV99:MGY99 MPR99:MQU99 MZN99:NAQ99 NJJ99:NKM99 NTF99:NUI99 ODB99:OEE99 OMX99:OOA99 OWT99:OXW99 PGP99:PHS99 PQL99:PRO99 QAH99:QBK99 QKD99:QLG99 QTZ99:QVC99 RDV99:REY99 RNR99:ROU99 RXN99:RYQ99 SHJ99:SIM99 SRF99:SSI99 TBB99:TCE99 TKX99:TMA99 TUT99:TVW99 UEP99:UFS99 UOL99:UPO99 UYH99:UZK99 VID99:VJG99 VRZ99:VTC99 WBV99:WCY99 WLR99:WMU99 WVN99:WWQ99 D65592:AQ65592 JB65592:KE65592 SX65592:UA65592 ACT65592:ADW65592 AMP65592:ANS65592 AWL65592:AXO65592 BGH65592:BHK65592 BQD65592:BRG65592 BZZ65592:CBC65592 CJV65592:CKY65592 CTR65592:CUU65592 DDN65592:DEQ65592 DNJ65592:DOM65592 DXF65592:DYI65592 EHB65592:EIE65592 EQX65592:ESA65592 FAT65592:FBW65592 FKP65592:FLS65592 FUL65592:FVO65592 GEH65592:GFK65592 GOD65592:GPG65592 GXZ65592:GZC65592 HHV65592:HIY65592 HRR65592:HSU65592 IBN65592:ICQ65592 ILJ65592:IMM65592 IVF65592:IWI65592 JFB65592:JGE65592 JOX65592:JQA65592 JYT65592:JZW65592 KIP65592:KJS65592 KSL65592:KTO65592 LCH65592:LDK65592 LMD65592:LNG65592 LVZ65592:LXC65592 MFV65592:MGY65592 MPR65592:MQU65592 MZN65592:NAQ65592 NJJ65592:NKM65592 NTF65592:NUI65592 ODB65592:OEE65592 OMX65592:OOA65592 OWT65592:OXW65592 PGP65592:PHS65592 PQL65592:PRO65592 QAH65592:QBK65592 QKD65592:QLG65592 QTZ65592:QVC65592 RDV65592:REY65592 RNR65592:ROU65592 RXN65592:RYQ65592 SHJ65592:SIM65592 SRF65592:SSI65592 TBB65592:TCE65592 TKX65592:TMA65592 TUT65592:TVW65592 UEP65592:UFS65592 UOL65592:UPO65592 UYH65592:UZK65592 VID65592:VJG65592 VRZ65592:VTC65592 WBV65592:WCY65592 WLR65592:WMU65592 WVN65592:WWQ65592 D131128:AQ131128 JB131128:KE131128 SX131128:UA131128 ACT131128:ADW131128 AMP131128:ANS131128 AWL131128:AXO131128 BGH131128:BHK131128 BQD131128:BRG131128 BZZ131128:CBC131128 CJV131128:CKY131128 CTR131128:CUU131128 DDN131128:DEQ131128 DNJ131128:DOM131128 DXF131128:DYI131128 EHB131128:EIE131128 EQX131128:ESA131128 FAT131128:FBW131128 FKP131128:FLS131128 FUL131128:FVO131128 GEH131128:GFK131128 GOD131128:GPG131128 GXZ131128:GZC131128 HHV131128:HIY131128 HRR131128:HSU131128 IBN131128:ICQ131128 ILJ131128:IMM131128 IVF131128:IWI131128 JFB131128:JGE131128 JOX131128:JQA131128 JYT131128:JZW131128 KIP131128:KJS131128 KSL131128:KTO131128 LCH131128:LDK131128 LMD131128:LNG131128 LVZ131128:LXC131128 MFV131128:MGY131128 MPR131128:MQU131128 MZN131128:NAQ131128 NJJ131128:NKM131128 NTF131128:NUI131128 ODB131128:OEE131128 OMX131128:OOA131128 OWT131128:OXW131128 PGP131128:PHS131128 PQL131128:PRO131128 QAH131128:QBK131128 QKD131128:QLG131128 QTZ131128:QVC131128 RDV131128:REY131128 RNR131128:ROU131128 RXN131128:RYQ131128 SHJ131128:SIM131128 SRF131128:SSI131128 TBB131128:TCE131128 TKX131128:TMA131128 TUT131128:TVW131128 UEP131128:UFS131128 UOL131128:UPO131128 UYH131128:UZK131128 VID131128:VJG131128 VRZ131128:VTC131128 WBV131128:WCY131128 WLR131128:WMU131128 WVN131128:WWQ131128 D196664:AQ196664 JB196664:KE196664 SX196664:UA196664 ACT196664:ADW196664 AMP196664:ANS196664 AWL196664:AXO196664 BGH196664:BHK196664 BQD196664:BRG196664 BZZ196664:CBC196664 CJV196664:CKY196664 CTR196664:CUU196664 DDN196664:DEQ196664 DNJ196664:DOM196664 DXF196664:DYI196664 EHB196664:EIE196664 EQX196664:ESA196664 FAT196664:FBW196664 FKP196664:FLS196664 FUL196664:FVO196664 GEH196664:GFK196664 GOD196664:GPG196664 GXZ196664:GZC196664 HHV196664:HIY196664 HRR196664:HSU196664 IBN196664:ICQ196664 ILJ196664:IMM196664 IVF196664:IWI196664 JFB196664:JGE196664 JOX196664:JQA196664 JYT196664:JZW196664 KIP196664:KJS196664 KSL196664:KTO196664 LCH196664:LDK196664 LMD196664:LNG196664 LVZ196664:LXC196664 MFV196664:MGY196664 MPR196664:MQU196664 MZN196664:NAQ196664 NJJ196664:NKM196664 NTF196664:NUI196664 ODB196664:OEE196664 OMX196664:OOA196664 OWT196664:OXW196664 PGP196664:PHS196664 PQL196664:PRO196664 QAH196664:QBK196664 QKD196664:QLG196664 QTZ196664:QVC196664 RDV196664:REY196664 RNR196664:ROU196664 RXN196664:RYQ196664 SHJ196664:SIM196664 SRF196664:SSI196664 TBB196664:TCE196664 TKX196664:TMA196664 TUT196664:TVW196664 UEP196664:UFS196664 UOL196664:UPO196664 UYH196664:UZK196664 VID196664:VJG196664 VRZ196664:VTC196664 WBV196664:WCY196664 WLR196664:WMU196664 WVN196664:WWQ196664 D262200:AQ262200 JB262200:KE262200 SX262200:UA262200 ACT262200:ADW262200 AMP262200:ANS262200 AWL262200:AXO262200 BGH262200:BHK262200 BQD262200:BRG262200 BZZ262200:CBC262200 CJV262200:CKY262200 CTR262200:CUU262200 DDN262200:DEQ262200 DNJ262200:DOM262200 DXF262200:DYI262200 EHB262200:EIE262200 EQX262200:ESA262200 FAT262200:FBW262200 FKP262200:FLS262200 FUL262200:FVO262200 GEH262200:GFK262200 GOD262200:GPG262200 GXZ262200:GZC262200 HHV262200:HIY262200 HRR262200:HSU262200 IBN262200:ICQ262200 ILJ262200:IMM262200 IVF262200:IWI262200 JFB262200:JGE262200 JOX262200:JQA262200 JYT262200:JZW262200 KIP262200:KJS262200 KSL262200:KTO262200 LCH262200:LDK262200 LMD262200:LNG262200 LVZ262200:LXC262200 MFV262200:MGY262200 MPR262200:MQU262200 MZN262200:NAQ262200 NJJ262200:NKM262200 NTF262200:NUI262200 ODB262200:OEE262200 OMX262200:OOA262200 OWT262200:OXW262200 PGP262200:PHS262200 PQL262200:PRO262200 QAH262200:QBK262200 QKD262200:QLG262200 QTZ262200:QVC262200 RDV262200:REY262200 RNR262200:ROU262200 RXN262200:RYQ262200 SHJ262200:SIM262200 SRF262200:SSI262200 TBB262200:TCE262200 TKX262200:TMA262200 TUT262200:TVW262200 UEP262200:UFS262200 UOL262200:UPO262200 UYH262200:UZK262200 VID262200:VJG262200 VRZ262200:VTC262200 WBV262200:WCY262200 WLR262200:WMU262200 WVN262200:WWQ262200 D327736:AQ327736 JB327736:KE327736 SX327736:UA327736 ACT327736:ADW327736 AMP327736:ANS327736 AWL327736:AXO327736 BGH327736:BHK327736 BQD327736:BRG327736 BZZ327736:CBC327736 CJV327736:CKY327736 CTR327736:CUU327736 DDN327736:DEQ327736 DNJ327736:DOM327736 DXF327736:DYI327736 EHB327736:EIE327736 EQX327736:ESA327736 FAT327736:FBW327736 FKP327736:FLS327736 FUL327736:FVO327736 GEH327736:GFK327736 GOD327736:GPG327736 GXZ327736:GZC327736 HHV327736:HIY327736 HRR327736:HSU327736 IBN327736:ICQ327736 ILJ327736:IMM327736 IVF327736:IWI327736 JFB327736:JGE327736 JOX327736:JQA327736 JYT327736:JZW327736 KIP327736:KJS327736 KSL327736:KTO327736 LCH327736:LDK327736 LMD327736:LNG327736 LVZ327736:LXC327736 MFV327736:MGY327736 MPR327736:MQU327736 MZN327736:NAQ327736 NJJ327736:NKM327736 NTF327736:NUI327736 ODB327736:OEE327736 OMX327736:OOA327736 OWT327736:OXW327736 PGP327736:PHS327736 PQL327736:PRO327736 QAH327736:QBK327736 QKD327736:QLG327736 QTZ327736:QVC327736 RDV327736:REY327736 RNR327736:ROU327736 RXN327736:RYQ327736 SHJ327736:SIM327736 SRF327736:SSI327736 TBB327736:TCE327736 TKX327736:TMA327736 TUT327736:TVW327736 UEP327736:UFS327736 UOL327736:UPO327736 UYH327736:UZK327736 VID327736:VJG327736 VRZ327736:VTC327736 WBV327736:WCY327736 WLR327736:WMU327736 WVN327736:WWQ327736 D393272:AQ393272 JB393272:KE393272 SX393272:UA393272 ACT393272:ADW393272 AMP393272:ANS393272 AWL393272:AXO393272 BGH393272:BHK393272 BQD393272:BRG393272 BZZ393272:CBC393272 CJV393272:CKY393272 CTR393272:CUU393272 DDN393272:DEQ393272 DNJ393272:DOM393272 DXF393272:DYI393272 EHB393272:EIE393272 EQX393272:ESA393272 FAT393272:FBW393272 FKP393272:FLS393272 FUL393272:FVO393272 GEH393272:GFK393272 GOD393272:GPG393272 GXZ393272:GZC393272 HHV393272:HIY393272 HRR393272:HSU393272 IBN393272:ICQ393272 ILJ393272:IMM393272 IVF393272:IWI393272 JFB393272:JGE393272 JOX393272:JQA393272 JYT393272:JZW393272 KIP393272:KJS393272 KSL393272:KTO393272 LCH393272:LDK393272 LMD393272:LNG393272 LVZ393272:LXC393272 MFV393272:MGY393272 MPR393272:MQU393272 MZN393272:NAQ393272 NJJ393272:NKM393272 NTF393272:NUI393272 ODB393272:OEE393272 OMX393272:OOA393272 OWT393272:OXW393272 PGP393272:PHS393272 PQL393272:PRO393272 QAH393272:QBK393272 QKD393272:QLG393272 QTZ393272:QVC393272 RDV393272:REY393272 RNR393272:ROU393272 RXN393272:RYQ393272 SHJ393272:SIM393272 SRF393272:SSI393272 TBB393272:TCE393272 TKX393272:TMA393272 TUT393272:TVW393272 UEP393272:UFS393272 UOL393272:UPO393272 UYH393272:UZK393272 VID393272:VJG393272 VRZ393272:VTC393272 WBV393272:WCY393272 WLR393272:WMU393272 WVN393272:WWQ393272 D458808:AQ458808 JB458808:KE458808 SX458808:UA458808 ACT458808:ADW458808 AMP458808:ANS458808 AWL458808:AXO458808 BGH458808:BHK458808 BQD458808:BRG458808 BZZ458808:CBC458808 CJV458808:CKY458808 CTR458808:CUU458808 DDN458808:DEQ458808 DNJ458808:DOM458808 DXF458808:DYI458808 EHB458808:EIE458808 EQX458808:ESA458808 FAT458808:FBW458808 FKP458808:FLS458808 FUL458808:FVO458808 GEH458808:GFK458808 GOD458808:GPG458808 GXZ458808:GZC458808 HHV458808:HIY458808 HRR458808:HSU458808 IBN458808:ICQ458808 ILJ458808:IMM458808 IVF458808:IWI458808 JFB458808:JGE458808 JOX458808:JQA458808 JYT458808:JZW458808 KIP458808:KJS458808 KSL458808:KTO458808 LCH458808:LDK458808 LMD458808:LNG458808 LVZ458808:LXC458808 MFV458808:MGY458808 MPR458808:MQU458808 MZN458808:NAQ458808 NJJ458808:NKM458808 NTF458808:NUI458808 ODB458808:OEE458808 OMX458808:OOA458808 OWT458808:OXW458808 PGP458808:PHS458808 PQL458808:PRO458808 QAH458808:QBK458808 QKD458808:QLG458808 QTZ458808:QVC458808 RDV458808:REY458808 RNR458808:ROU458808 RXN458808:RYQ458808 SHJ458808:SIM458808 SRF458808:SSI458808 TBB458808:TCE458808 TKX458808:TMA458808 TUT458808:TVW458808 UEP458808:UFS458808 UOL458808:UPO458808 UYH458808:UZK458808 VID458808:VJG458808 VRZ458808:VTC458808 WBV458808:WCY458808 WLR458808:WMU458808 WVN458808:WWQ458808 D524344:AQ524344 JB524344:KE524344 SX524344:UA524344 ACT524344:ADW524344 AMP524344:ANS524344 AWL524344:AXO524344 BGH524344:BHK524344 BQD524344:BRG524344 BZZ524344:CBC524344 CJV524344:CKY524344 CTR524344:CUU524344 DDN524344:DEQ524344 DNJ524344:DOM524344 DXF524344:DYI524344 EHB524344:EIE524344 EQX524344:ESA524344 FAT524344:FBW524344 FKP524344:FLS524344 FUL524344:FVO524344 GEH524344:GFK524344 GOD524344:GPG524344 GXZ524344:GZC524344 HHV524344:HIY524344 HRR524344:HSU524344 IBN524344:ICQ524344 ILJ524344:IMM524344 IVF524344:IWI524344 JFB524344:JGE524344 JOX524344:JQA524344 JYT524344:JZW524344 KIP524344:KJS524344 KSL524344:KTO524344 LCH524344:LDK524344 LMD524344:LNG524344 LVZ524344:LXC524344 MFV524344:MGY524344 MPR524344:MQU524344 MZN524344:NAQ524344 NJJ524344:NKM524344 NTF524344:NUI524344 ODB524344:OEE524344 OMX524344:OOA524344 OWT524344:OXW524344 PGP524344:PHS524344 PQL524344:PRO524344 QAH524344:QBK524344 QKD524344:QLG524344 QTZ524344:QVC524344 RDV524344:REY524344 RNR524344:ROU524344 RXN524344:RYQ524344 SHJ524344:SIM524344 SRF524344:SSI524344 TBB524344:TCE524344 TKX524344:TMA524344 TUT524344:TVW524344 UEP524344:UFS524344 UOL524344:UPO524344 UYH524344:UZK524344 VID524344:VJG524344 VRZ524344:VTC524344 WBV524344:WCY524344 WLR524344:WMU524344 WVN524344:WWQ524344 D589880:AQ589880 JB589880:KE589880 SX589880:UA589880 ACT589880:ADW589880 AMP589880:ANS589880 AWL589880:AXO589880 BGH589880:BHK589880 BQD589880:BRG589880 BZZ589880:CBC589880 CJV589880:CKY589880 CTR589880:CUU589880 DDN589880:DEQ589880 DNJ589880:DOM589880 DXF589880:DYI589880 EHB589880:EIE589880 EQX589880:ESA589880 FAT589880:FBW589880 FKP589880:FLS589880 FUL589880:FVO589880 GEH589880:GFK589880 GOD589880:GPG589880 GXZ589880:GZC589880 HHV589880:HIY589880 HRR589880:HSU589880 IBN589880:ICQ589880 ILJ589880:IMM589880 IVF589880:IWI589880 JFB589880:JGE589880 JOX589880:JQA589880 JYT589880:JZW589880 KIP589880:KJS589880 KSL589880:KTO589880 LCH589880:LDK589880 LMD589880:LNG589880 LVZ589880:LXC589880 MFV589880:MGY589880 MPR589880:MQU589880 MZN589880:NAQ589880 NJJ589880:NKM589880 NTF589880:NUI589880 ODB589880:OEE589880 OMX589880:OOA589880 OWT589880:OXW589880 PGP589880:PHS589880 PQL589880:PRO589880 QAH589880:QBK589880 QKD589880:QLG589880 QTZ589880:QVC589880 RDV589880:REY589880 RNR589880:ROU589880 RXN589880:RYQ589880 SHJ589880:SIM589880 SRF589880:SSI589880 TBB589880:TCE589880 TKX589880:TMA589880 TUT589880:TVW589880 UEP589880:UFS589880 UOL589880:UPO589880 UYH589880:UZK589880 VID589880:VJG589880 VRZ589880:VTC589880 WBV589880:WCY589880 WLR589880:WMU589880 WVN589880:WWQ589880 D655416:AQ655416 JB655416:KE655416 SX655416:UA655416 ACT655416:ADW655416 AMP655416:ANS655416 AWL655416:AXO655416 BGH655416:BHK655416 BQD655416:BRG655416 BZZ655416:CBC655416 CJV655416:CKY655416 CTR655416:CUU655416 DDN655416:DEQ655416 DNJ655416:DOM655416 DXF655416:DYI655416 EHB655416:EIE655416 EQX655416:ESA655416 FAT655416:FBW655416 FKP655416:FLS655416 FUL655416:FVO655416 GEH655416:GFK655416 GOD655416:GPG655416 GXZ655416:GZC655416 HHV655416:HIY655416 HRR655416:HSU655416 IBN655416:ICQ655416 ILJ655416:IMM655416 IVF655416:IWI655416 JFB655416:JGE655416 JOX655416:JQA655416 JYT655416:JZW655416 KIP655416:KJS655416 KSL655416:KTO655416 LCH655416:LDK655416 LMD655416:LNG655416 LVZ655416:LXC655416 MFV655416:MGY655416 MPR655416:MQU655416 MZN655416:NAQ655416 NJJ655416:NKM655416 NTF655416:NUI655416 ODB655416:OEE655416 OMX655416:OOA655416 OWT655416:OXW655416 PGP655416:PHS655416 PQL655416:PRO655416 QAH655416:QBK655416 QKD655416:QLG655416 QTZ655416:QVC655416 RDV655416:REY655416 RNR655416:ROU655416 RXN655416:RYQ655416 SHJ655416:SIM655416 SRF655416:SSI655416 TBB655416:TCE655416 TKX655416:TMA655416 TUT655416:TVW655416 UEP655416:UFS655416 UOL655416:UPO655416 UYH655416:UZK655416 VID655416:VJG655416 VRZ655416:VTC655416 WBV655416:WCY655416 WLR655416:WMU655416 WVN655416:WWQ655416 D720952:AQ720952 JB720952:KE720952 SX720952:UA720952 ACT720952:ADW720952 AMP720952:ANS720952 AWL720952:AXO720952 BGH720952:BHK720952 BQD720952:BRG720952 BZZ720952:CBC720952 CJV720952:CKY720952 CTR720952:CUU720952 DDN720952:DEQ720952 DNJ720952:DOM720952 DXF720952:DYI720952 EHB720952:EIE720952 EQX720952:ESA720952 FAT720952:FBW720952 FKP720952:FLS720952 FUL720952:FVO720952 GEH720952:GFK720952 GOD720952:GPG720952 GXZ720952:GZC720952 HHV720952:HIY720952 HRR720952:HSU720952 IBN720952:ICQ720952 ILJ720952:IMM720952 IVF720952:IWI720952 JFB720952:JGE720952 JOX720952:JQA720952 JYT720952:JZW720952 KIP720952:KJS720952 KSL720952:KTO720952 LCH720952:LDK720952 LMD720952:LNG720952 LVZ720952:LXC720952 MFV720952:MGY720952 MPR720952:MQU720952 MZN720952:NAQ720952 NJJ720952:NKM720952 NTF720952:NUI720952 ODB720952:OEE720952 OMX720952:OOA720952 OWT720952:OXW720952 PGP720952:PHS720952 PQL720952:PRO720952 QAH720952:QBK720952 QKD720952:QLG720952 QTZ720952:QVC720952 RDV720952:REY720952 RNR720952:ROU720952 RXN720952:RYQ720952 SHJ720952:SIM720952 SRF720952:SSI720952 TBB720952:TCE720952 TKX720952:TMA720952 TUT720952:TVW720952 UEP720952:UFS720952 UOL720952:UPO720952 UYH720952:UZK720952 VID720952:VJG720952 VRZ720952:VTC720952 WBV720952:WCY720952 WLR720952:WMU720952 WVN720952:WWQ720952 D786488:AQ786488 JB786488:KE786488 SX786488:UA786488 ACT786488:ADW786488 AMP786488:ANS786488 AWL786488:AXO786488 BGH786488:BHK786488 BQD786488:BRG786488 BZZ786488:CBC786488 CJV786488:CKY786488 CTR786488:CUU786488 DDN786488:DEQ786488 DNJ786488:DOM786488 DXF786488:DYI786488 EHB786488:EIE786488 EQX786488:ESA786488 FAT786488:FBW786488 FKP786488:FLS786488 FUL786488:FVO786488 GEH786488:GFK786488 GOD786488:GPG786488 GXZ786488:GZC786488 HHV786488:HIY786488 HRR786488:HSU786488 IBN786488:ICQ786488 ILJ786488:IMM786488 IVF786488:IWI786488 JFB786488:JGE786488 JOX786488:JQA786488 JYT786488:JZW786488 KIP786488:KJS786488 KSL786488:KTO786488 LCH786488:LDK786488 LMD786488:LNG786488 LVZ786488:LXC786488 MFV786488:MGY786488 MPR786488:MQU786488 MZN786488:NAQ786488 NJJ786488:NKM786488 NTF786488:NUI786488 ODB786488:OEE786488 OMX786488:OOA786488 OWT786488:OXW786488 PGP786488:PHS786488 PQL786488:PRO786488 QAH786488:QBK786488 QKD786488:QLG786488 QTZ786488:QVC786488 RDV786488:REY786488 RNR786488:ROU786488 RXN786488:RYQ786488 SHJ786488:SIM786488 SRF786488:SSI786488 TBB786488:TCE786488 TKX786488:TMA786488 TUT786488:TVW786488 UEP786488:UFS786488 UOL786488:UPO786488 UYH786488:UZK786488 VID786488:VJG786488 VRZ786488:VTC786488 WBV786488:WCY786488 WLR786488:WMU786488 WVN786488:WWQ786488 D852024:AQ852024 JB852024:KE852024 SX852024:UA852024 ACT852024:ADW852024 AMP852024:ANS852024 AWL852024:AXO852024 BGH852024:BHK852024 BQD852024:BRG852024 BZZ852024:CBC852024 CJV852024:CKY852024 CTR852024:CUU852024 DDN852024:DEQ852024 DNJ852024:DOM852024 DXF852024:DYI852024 EHB852024:EIE852024 EQX852024:ESA852024 FAT852024:FBW852024 FKP852024:FLS852024 FUL852024:FVO852024 GEH852024:GFK852024 GOD852024:GPG852024 GXZ852024:GZC852024 HHV852024:HIY852024 HRR852024:HSU852024 IBN852024:ICQ852024 ILJ852024:IMM852024 IVF852024:IWI852024 JFB852024:JGE852024 JOX852024:JQA852024 JYT852024:JZW852024 KIP852024:KJS852024 KSL852024:KTO852024 LCH852024:LDK852024 LMD852024:LNG852024 LVZ852024:LXC852024 MFV852024:MGY852024 MPR852024:MQU852024 MZN852024:NAQ852024 NJJ852024:NKM852024 NTF852024:NUI852024 ODB852024:OEE852024 OMX852024:OOA852024 OWT852024:OXW852024 PGP852024:PHS852024 PQL852024:PRO852024 QAH852024:QBK852024 QKD852024:QLG852024 QTZ852024:QVC852024 RDV852024:REY852024 RNR852024:ROU852024 RXN852024:RYQ852024 SHJ852024:SIM852024 SRF852024:SSI852024 TBB852024:TCE852024 TKX852024:TMA852024 TUT852024:TVW852024 UEP852024:UFS852024 UOL852024:UPO852024 UYH852024:UZK852024 VID852024:VJG852024 VRZ852024:VTC852024 WBV852024:WCY852024 WLR852024:WMU852024 WVN852024:WWQ852024 D917560:AQ917560 JB917560:KE917560 SX917560:UA917560 ACT917560:ADW917560 AMP917560:ANS917560 AWL917560:AXO917560 BGH917560:BHK917560 BQD917560:BRG917560 BZZ917560:CBC917560 CJV917560:CKY917560 CTR917560:CUU917560 DDN917560:DEQ917560 DNJ917560:DOM917560 DXF917560:DYI917560 EHB917560:EIE917560 EQX917560:ESA917560 FAT917560:FBW917560 FKP917560:FLS917560 FUL917560:FVO917560 GEH917560:GFK917560 GOD917560:GPG917560 GXZ917560:GZC917560 HHV917560:HIY917560 HRR917560:HSU917560 IBN917560:ICQ917560 ILJ917560:IMM917560 IVF917560:IWI917560 JFB917560:JGE917560 JOX917560:JQA917560 JYT917560:JZW917560 KIP917560:KJS917560 KSL917560:KTO917560 LCH917560:LDK917560 LMD917560:LNG917560 LVZ917560:LXC917560 MFV917560:MGY917560 MPR917560:MQU917560 MZN917560:NAQ917560 NJJ917560:NKM917560 NTF917560:NUI917560 ODB917560:OEE917560 OMX917560:OOA917560 OWT917560:OXW917560 PGP917560:PHS917560 PQL917560:PRO917560 QAH917560:QBK917560 QKD917560:QLG917560 QTZ917560:QVC917560 RDV917560:REY917560 RNR917560:ROU917560 RXN917560:RYQ917560 SHJ917560:SIM917560 SRF917560:SSI917560 TBB917560:TCE917560 TKX917560:TMA917560 TUT917560:TVW917560 UEP917560:UFS917560 UOL917560:UPO917560 UYH917560:UZK917560 VID917560:VJG917560 VRZ917560:VTC917560 WBV917560:WCY917560 WLR917560:WMU917560 WVN917560:WWQ917560 D983096:AQ983096 JB983096:KE983096 SX983096:UA983096 ACT983096:ADW983096 AMP983096:ANS983096 AWL983096:AXO983096 BGH983096:BHK983096 BQD983096:BRG983096 BZZ983096:CBC983096 CJV983096:CKY983096 CTR983096:CUU983096 DDN983096:DEQ983096 DNJ983096:DOM983096 DXF983096:DYI983096 EHB983096:EIE983096 EQX983096:ESA983096 FAT983096:FBW983096 FKP983096:FLS983096 FUL983096:FVO983096 GEH983096:GFK983096 GOD983096:GPG983096 GXZ983096:GZC983096 HHV983096:HIY983096 HRR983096:HSU983096 IBN983096:ICQ983096 ILJ983096:IMM983096 IVF983096:IWI983096 JFB983096:JGE983096 JOX983096:JQA983096 JYT983096:JZW983096 KIP983096:KJS983096 KSL983096:KTO983096 LCH983096:LDK983096 LMD983096:LNG983096 LVZ983096:LXC983096 MFV983096:MGY983096 MPR983096:MQU983096 MZN983096:NAQ983096 NJJ983096:NKM983096 NTF983096:NUI983096 ODB983096:OEE983096 OMX983096:OOA983096 OWT983096:OXW983096 PGP983096:PHS983096 PQL983096:PRO983096 QAH983096:QBK983096 QKD983096:QLG983096 QTZ983096:QVC983096 RDV983096:REY983096 RNR983096:ROU983096 RXN983096:RYQ983096 SHJ983096:SIM983096 SRF983096:SSI983096 TBB983096:TCE983096 TKX983096:TMA983096 TUT983096:TVW983096 UEP983096:UFS983096 UOL983096:UPO983096 UYH983096:UZK983096 VID983096:VJG983096 VRZ983096:VTC983096 WBV983096:WCY983096 WLR983096:WMU983096 WVN983096:WWQ983096 D65630:AQ65633 JB65630:KE65633 SX65630:UA65633 ACT65630:ADW65633 AMP65630:ANS65633 AWL65630:AXO65633 BGH65630:BHK65633 BQD65630:BRG65633 BZZ65630:CBC65633 CJV65630:CKY65633 CTR65630:CUU65633 DDN65630:DEQ65633 DNJ65630:DOM65633 DXF65630:DYI65633 EHB65630:EIE65633 EQX65630:ESA65633 FAT65630:FBW65633 FKP65630:FLS65633 FUL65630:FVO65633 GEH65630:GFK65633 GOD65630:GPG65633 GXZ65630:GZC65633 HHV65630:HIY65633 HRR65630:HSU65633 IBN65630:ICQ65633 ILJ65630:IMM65633 IVF65630:IWI65633 JFB65630:JGE65633 JOX65630:JQA65633 JYT65630:JZW65633 KIP65630:KJS65633 KSL65630:KTO65633 LCH65630:LDK65633 LMD65630:LNG65633 LVZ65630:LXC65633 MFV65630:MGY65633 MPR65630:MQU65633 MZN65630:NAQ65633 NJJ65630:NKM65633 NTF65630:NUI65633 ODB65630:OEE65633 OMX65630:OOA65633 OWT65630:OXW65633 PGP65630:PHS65633 PQL65630:PRO65633 QAH65630:QBK65633 QKD65630:QLG65633 QTZ65630:QVC65633 RDV65630:REY65633 RNR65630:ROU65633 RXN65630:RYQ65633 SHJ65630:SIM65633 SRF65630:SSI65633 TBB65630:TCE65633 TKX65630:TMA65633 TUT65630:TVW65633 UEP65630:UFS65633 UOL65630:UPO65633 UYH65630:UZK65633 VID65630:VJG65633 VRZ65630:VTC65633 WBV65630:WCY65633 WLR65630:WMU65633 WVN65630:WWQ65633 D131166:AQ131169 JB131166:KE131169 SX131166:UA131169 ACT131166:ADW131169 AMP131166:ANS131169 AWL131166:AXO131169 BGH131166:BHK131169 BQD131166:BRG131169 BZZ131166:CBC131169 CJV131166:CKY131169 CTR131166:CUU131169 DDN131166:DEQ131169 DNJ131166:DOM131169 DXF131166:DYI131169 EHB131166:EIE131169 EQX131166:ESA131169 FAT131166:FBW131169 FKP131166:FLS131169 FUL131166:FVO131169 GEH131166:GFK131169 GOD131166:GPG131169 GXZ131166:GZC131169 HHV131166:HIY131169 HRR131166:HSU131169 IBN131166:ICQ131169 ILJ131166:IMM131169 IVF131166:IWI131169 JFB131166:JGE131169 JOX131166:JQA131169 JYT131166:JZW131169 KIP131166:KJS131169 KSL131166:KTO131169 LCH131166:LDK131169 LMD131166:LNG131169 LVZ131166:LXC131169 MFV131166:MGY131169 MPR131166:MQU131169 MZN131166:NAQ131169 NJJ131166:NKM131169 NTF131166:NUI131169 ODB131166:OEE131169 OMX131166:OOA131169 OWT131166:OXW131169 PGP131166:PHS131169 PQL131166:PRO131169 QAH131166:QBK131169 QKD131166:QLG131169 QTZ131166:QVC131169 RDV131166:REY131169 RNR131166:ROU131169 RXN131166:RYQ131169 SHJ131166:SIM131169 SRF131166:SSI131169 TBB131166:TCE131169 TKX131166:TMA131169 TUT131166:TVW131169 UEP131166:UFS131169 UOL131166:UPO131169 UYH131166:UZK131169 VID131166:VJG131169 VRZ131166:VTC131169 WBV131166:WCY131169 WLR131166:WMU131169 WVN131166:WWQ131169 D196702:AQ196705 JB196702:KE196705 SX196702:UA196705 ACT196702:ADW196705 AMP196702:ANS196705 AWL196702:AXO196705 BGH196702:BHK196705 BQD196702:BRG196705 BZZ196702:CBC196705 CJV196702:CKY196705 CTR196702:CUU196705 DDN196702:DEQ196705 DNJ196702:DOM196705 DXF196702:DYI196705 EHB196702:EIE196705 EQX196702:ESA196705 FAT196702:FBW196705 FKP196702:FLS196705 FUL196702:FVO196705 GEH196702:GFK196705 GOD196702:GPG196705 GXZ196702:GZC196705 HHV196702:HIY196705 HRR196702:HSU196705 IBN196702:ICQ196705 ILJ196702:IMM196705 IVF196702:IWI196705 JFB196702:JGE196705 JOX196702:JQA196705 JYT196702:JZW196705 KIP196702:KJS196705 KSL196702:KTO196705 LCH196702:LDK196705 LMD196702:LNG196705 LVZ196702:LXC196705 MFV196702:MGY196705 MPR196702:MQU196705 MZN196702:NAQ196705 NJJ196702:NKM196705 NTF196702:NUI196705 ODB196702:OEE196705 OMX196702:OOA196705 OWT196702:OXW196705 PGP196702:PHS196705 PQL196702:PRO196705 QAH196702:QBK196705 QKD196702:QLG196705 QTZ196702:QVC196705 RDV196702:REY196705 RNR196702:ROU196705 RXN196702:RYQ196705 SHJ196702:SIM196705 SRF196702:SSI196705 TBB196702:TCE196705 TKX196702:TMA196705 TUT196702:TVW196705 UEP196702:UFS196705 UOL196702:UPO196705 UYH196702:UZK196705 VID196702:VJG196705 VRZ196702:VTC196705 WBV196702:WCY196705 WLR196702:WMU196705 WVN196702:WWQ196705 D262238:AQ262241 JB262238:KE262241 SX262238:UA262241 ACT262238:ADW262241 AMP262238:ANS262241 AWL262238:AXO262241 BGH262238:BHK262241 BQD262238:BRG262241 BZZ262238:CBC262241 CJV262238:CKY262241 CTR262238:CUU262241 DDN262238:DEQ262241 DNJ262238:DOM262241 DXF262238:DYI262241 EHB262238:EIE262241 EQX262238:ESA262241 FAT262238:FBW262241 FKP262238:FLS262241 FUL262238:FVO262241 GEH262238:GFK262241 GOD262238:GPG262241 GXZ262238:GZC262241 HHV262238:HIY262241 HRR262238:HSU262241 IBN262238:ICQ262241 ILJ262238:IMM262241 IVF262238:IWI262241 JFB262238:JGE262241 JOX262238:JQA262241 JYT262238:JZW262241 KIP262238:KJS262241 KSL262238:KTO262241 LCH262238:LDK262241 LMD262238:LNG262241 LVZ262238:LXC262241 MFV262238:MGY262241 MPR262238:MQU262241 MZN262238:NAQ262241 NJJ262238:NKM262241 NTF262238:NUI262241 ODB262238:OEE262241 OMX262238:OOA262241 OWT262238:OXW262241 PGP262238:PHS262241 PQL262238:PRO262241 QAH262238:QBK262241 QKD262238:QLG262241 QTZ262238:QVC262241 RDV262238:REY262241 RNR262238:ROU262241 RXN262238:RYQ262241 SHJ262238:SIM262241 SRF262238:SSI262241 TBB262238:TCE262241 TKX262238:TMA262241 TUT262238:TVW262241 UEP262238:UFS262241 UOL262238:UPO262241 UYH262238:UZK262241 VID262238:VJG262241 VRZ262238:VTC262241 WBV262238:WCY262241 WLR262238:WMU262241 WVN262238:WWQ262241 D327774:AQ327777 JB327774:KE327777 SX327774:UA327777 ACT327774:ADW327777 AMP327774:ANS327777 AWL327774:AXO327777 BGH327774:BHK327777 BQD327774:BRG327777 BZZ327774:CBC327777 CJV327774:CKY327777 CTR327774:CUU327777 DDN327774:DEQ327777 DNJ327774:DOM327777 DXF327774:DYI327777 EHB327774:EIE327777 EQX327774:ESA327777 FAT327774:FBW327777 FKP327774:FLS327777 FUL327774:FVO327777 GEH327774:GFK327777 GOD327774:GPG327777 GXZ327774:GZC327777 HHV327774:HIY327777 HRR327774:HSU327777 IBN327774:ICQ327777 ILJ327774:IMM327777 IVF327774:IWI327777 JFB327774:JGE327777 JOX327774:JQA327777 JYT327774:JZW327777 KIP327774:KJS327777 KSL327774:KTO327777 LCH327774:LDK327777 LMD327774:LNG327777 LVZ327774:LXC327777 MFV327774:MGY327777 MPR327774:MQU327777 MZN327774:NAQ327777 NJJ327774:NKM327777 NTF327774:NUI327777 ODB327774:OEE327777 OMX327774:OOA327777 OWT327774:OXW327777 PGP327774:PHS327777 PQL327774:PRO327777 QAH327774:QBK327777 QKD327774:QLG327777 QTZ327774:QVC327777 RDV327774:REY327777 RNR327774:ROU327777 RXN327774:RYQ327777 SHJ327774:SIM327777 SRF327774:SSI327777 TBB327774:TCE327777 TKX327774:TMA327777 TUT327774:TVW327777 UEP327774:UFS327777 UOL327774:UPO327777 UYH327774:UZK327777 VID327774:VJG327777 VRZ327774:VTC327777 WBV327774:WCY327777 WLR327774:WMU327777 WVN327774:WWQ327777 D393310:AQ393313 JB393310:KE393313 SX393310:UA393313 ACT393310:ADW393313 AMP393310:ANS393313 AWL393310:AXO393313 BGH393310:BHK393313 BQD393310:BRG393313 BZZ393310:CBC393313 CJV393310:CKY393313 CTR393310:CUU393313 DDN393310:DEQ393313 DNJ393310:DOM393313 DXF393310:DYI393313 EHB393310:EIE393313 EQX393310:ESA393313 FAT393310:FBW393313 FKP393310:FLS393313 FUL393310:FVO393313 GEH393310:GFK393313 GOD393310:GPG393313 GXZ393310:GZC393313 HHV393310:HIY393313 HRR393310:HSU393313 IBN393310:ICQ393313 ILJ393310:IMM393313 IVF393310:IWI393313 JFB393310:JGE393313 JOX393310:JQA393313 JYT393310:JZW393313 KIP393310:KJS393313 KSL393310:KTO393313 LCH393310:LDK393313 LMD393310:LNG393313 LVZ393310:LXC393313 MFV393310:MGY393313 MPR393310:MQU393313 MZN393310:NAQ393313 NJJ393310:NKM393313 NTF393310:NUI393313 ODB393310:OEE393313 OMX393310:OOA393313 OWT393310:OXW393313 PGP393310:PHS393313 PQL393310:PRO393313 QAH393310:QBK393313 QKD393310:QLG393313 QTZ393310:QVC393313 RDV393310:REY393313 RNR393310:ROU393313 RXN393310:RYQ393313 SHJ393310:SIM393313 SRF393310:SSI393313 TBB393310:TCE393313 TKX393310:TMA393313 TUT393310:TVW393313 UEP393310:UFS393313 UOL393310:UPO393313 UYH393310:UZK393313 VID393310:VJG393313 VRZ393310:VTC393313 WBV393310:WCY393313 WLR393310:WMU393313 WVN393310:WWQ393313 D458846:AQ458849 JB458846:KE458849 SX458846:UA458849 ACT458846:ADW458849 AMP458846:ANS458849 AWL458846:AXO458849 BGH458846:BHK458849 BQD458846:BRG458849 BZZ458846:CBC458849 CJV458846:CKY458849 CTR458846:CUU458849 DDN458846:DEQ458849 DNJ458846:DOM458849 DXF458846:DYI458849 EHB458846:EIE458849 EQX458846:ESA458849 FAT458846:FBW458849 FKP458846:FLS458849 FUL458846:FVO458849 GEH458846:GFK458849 GOD458846:GPG458849 GXZ458846:GZC458849 HHV458846:HIY458849 HRR458846:HSU458849 IBN458846:ICQ458849 ILJ458846:IMM458849 IVF458846:IWI458849 JFB458846:JGE458849 JOX458846:JQA458849 JYT458846:JZW458849 KIP458846:KJS458849 KSL458846:KTO458849 LCH458846:LDK458849 LMD458846:LNG458849 LVZ458846:LXC458849 MFV458846:MGY458849 MPR458846:MQU458849 MZN458846:NAQ458849 NJJ458846:NKM458849 NTF458846:NUI458849 ODB458846:OEE458849 OMX458846:OOA458849 OWT458846:OXW458849 PGP458846:PHS458849 PQL458846:PRO458849 QAH458846:QBK458849 QKD458846:QLG458849 QTZ458846:QVC458849 RDV458846:REY458849 RNR458846:ROU458849 RXN458846:RYQ458849 SHJ458846:SIM458849 SRF458846:SSI458849 TBB458846:TCE458849 TKX458846:TMA458849 TUT458846:TVW458849 UEP458846:UFS458849 UOL458846:UPO458849 UYH458846:UZK458849 VID458846:VJG458849 VRZ458846:VTC458849 WBV458846:WCY458849 WLR458846:WMU458849 WVN458846:WWQ458849 D524382:AQ524385 JB524382:KE524385 SX524382:UA524385 ACT524382:ADW524385 AMP524382:ANS524385 AWL524382:AXO524385 BGH524382:BHK524385 BQD524382:BRG524385 BZZ524382:CBC524385 CJV524382:CKY524385 CTR524382:CUU524385 DDN524382:DEQ524385 DNJ524382:DOM524385 DXF524382:DYI524385 EHB524382:EIE524385 EQX524382:ESA524385 FAT524382:FBW524385 FKP524382:FLS524385 FUL524382:FVO524385 GEH524382:GFK524385 GOD524382:GPG524385 GXZ524382:GZC524385 HHV524382:HIY524385 HRR524382:HSU524385 IBN524382:ICQ524385 ILJ524382:IMM524385 IVF524382:IWI524385 JFB524382:JGE524385 JOX524382:JQA524385 JYT524382:JZW524385 KIP524382:KJS524385 KSL524382:KTO524385 LCH524382:LDK524385 LMD524382:LNG524385 LVZ524382:LXC524385 MFV524382:MGY524385 MPR524382:MQU524385 MZN524382:NAQ524385 NJJ524382:NKM524385 NTF524382:NUI524385 ODB524382:OEE524385 OMX524382:OOA524385 OWT524382:OXW524385 PGP524382:PHS524385 PQL524382:PRO524385 QAH524382:QBK524385 QKD524382:QLG524385 QTZ524382:QVC524385 RDV524382:REY524385 RNR524382:ROU524385 RXN524382:RYQ524385 SHJ524382:SIM524385 SRF524382:SSI524385 TBB524382:TCE524385 TKX524382:TMA524385 TUT524382:TVW524385 UEP524382:UFS524385 UOL524382:UPO524385 UYH524382:UZK524385 VID524382:VJG524385 VRZ524382:VTC524385 WBV524382:WCY524385 WLR524382:WMU524385 WVN524382:WWQ524385 D589918:AQ589921 JB589918:KE589921 SX589918:UA589921 ACT589918:ADW589921 AMP589918:ANS589921 AWL589918:AXO589921 BGH589918:BHK589921 BQD589918:BRG589921 BZZ589918:CBC589921 CJV589918:CKY589921 CTR589918:CUU589921 DDN589918:DEQ589921 DNJ589918:DOM589921 DXF589918:DYI589921 EHB589918:EIE589921 EQX589918:ESA589921 FAT589918:FBW589921 FKP589918:FLS589921 FUL589918:FVO589921 GEH589918:GFK589921 GOD589918:GPG589921 GXZ589918:GZC589921 HHV589918:HIY589921 HRR589918:HSU589921 IBN589918:ICQ589921 ILJ589918:IMM589921 IVF589918:IWI589921 JFB589918:JGE589921 JOX589918:JQA589921 JYT589918:JZW589921 KIP589918:KJS589921 KSL589918:KTO589921 LCH589918:LDK589921 LMD589918:LNG589921 LVZ589918:LXC589921 MFV589918:MGY589921 MPR589918:MQU589921 MZN589918:NAQ589921 NJJ589918:NKM589921 NTF589918:NUI589921 ODB589918:OEE589921 OMX589918:OOA589921 OWT589918:OXW589921 PGP589918:PHS589921 PQL589918:PRO589921 QAH589918:QBK589921 QKD589918:QLG589921 QTZ589918:QVC589921 RDV589918:REY589921 RNR589918:ROU589921 RXN589918:RYQ589921 SHJ589918:SIM589921 SRF589918:SSI589921 TBB589918:TCE589921 TKX589918:TMA589921 TUT589918:TVW589921 UEP589918:UFS589921 UOL589918:UPO589921 UYH589918:UZK589921 VID589918:VJG589921 VRZ589918:VTC589921 WBV589918:WCY589921 WLR589918:WMU589921 WVN589918:WWQ589921 D655454:AQ655457 JB655454:KE655457 SX655454:UA655457 ACT655454:ADW655457 AMP655454:ANS655457 AWL655454:AXO655457 BGH655454:BHK655457 BQD655454:BRG655457 BZZ655454:CBC655457 CJV655454:CKY655457 CTR655454:CUU655457 DDN655454:DEQ655457 DNJ655454:DOM655457 DXF655454:DYI655457 EHB655454:EIE655457 EQX655454:ESA655457 FAT655454:FBW655457 FKP655454:FLS655457 FUL655454:FVO655457 GEH655454:GFK655457 GOD655454:GPG655457 GXZ655454:GZC655457 HHV655454:HIY655457 HRR655454:HSU655457 IBN655454:ICQ655457 ILJ655454:IMM655457 IVF655454:IWI655457 JFB655454:JGE655457 JOX655454:JQA655457 JYT655454:JZW655457 KIP655454:KJS655457 KSL655454:KTO655457 LCH655454:LDK655457 LMD655454:LNG655457 LVZ655454:LXC655457 MFV655454:MGY655457 MPR655454:MQU655457 MZN655454:NAQ655457 NJJ655454:NKM655457 NTF655454:NUI655457 ODB655454:OEE655457 OMX655454:OOA655457 OWT655454:OXW655457 PGP655454:PHS655457 PQL655454:PRO655457 QAH655454:QBK655457 QKD655454:QLG655457 QTZ655454:QVC655457 RDV655454:REY655457 RNR655454:ROU655457 RXN655454:RYQ655457 SHJ655454:SIM655457 SRF655454:SSI655457 TBB655454:TCE655457 TKX655454:TMA655457 TUT655454:TVW655457 UEP655454:UFS655457 UOL655454:UPO655457 UYH655454:UZK655457 VID655454:VJG655457 VRZ655454:VTC655457 WBV655454:WCY655457 WLR655454:WMU655457 WVN655454:WWQ655457 D720990:AQ720993 JB720990:KE720993 SX720990:UA720993 ACT720990:ADW720993 AMP720990:ANS720993 AWL720990:AXO720993 BGH720990:BHK720993 BQD720990:BRG720993 BZZ720990:CBC720993 CJV720990:CKY720993 CTR720990:CUU720993 DDN720990:DEQ720993 DNJ720990:DOM720993 DXF720990:DYI720993 EHB720990:EIE720993 EQX720990:ESA720993 FAT720990:FBW720993 FKP720990:FLS720993 FUL720990:FVO720993 GEH720990:GFK720993 GOD720990:GPG720993 GXZ720990:GZC720993 HHV720990:HIY720993 HRR720990:HSU720993 IBN720990:ICQ720993 ILJ720990:IMM720993 IVF720990:IWI720993 JFB720990:JGE720993 JOX720990:JQA720993 JYT720990:JZW720993 KIP720990:KJS720993 KSL720990:KTO720993 LCH720990:LDK720993 LMD720990:LNG720993 LVZ720990:LXC720993 MFV720990:MGY720993 MPR720990:MQU720993 MZN720990:NAQ720993 NJJ720990:NKM720993 NTF720990:NUI720993 ODB720990:OEE720993 OMX720990:OOA720993 OWT720990:OXW720993 PGP720990:PHS720993 PQL720990:PRO720993 QAH720990:QBK720993 QKD720990:QLG720993 QTZ720990:QVC720993 RDV720990:REY720993 RNR720990:ROU720993 RXN720990:RYQ720993 SHJ720990:SIM720993 SRF720990:SSI720993 TBB720990:TCE720993 TKX720990:TMA720993 TUT720990:TVW720993 UEP720990:UFS720993 UOL720990:UPO720993 UYH720990:UZK720993 VID720990:VJG720993 VRZ720990:VTC720993 WBV720990:WCY720993 WLR720990:WMU720993 WVN720990:WWQ720993 D786526:AQ786529 JB786526:KE786529 SX786526:UA786529 ACT786526:ADW786529 AMP786526:ANS786529 AWL786526:AXO786529 BGH786526:BHK786529 BQD786526:BRG786529 BZZ786526:CBC786529 CJV786526:CKY786529 CTR786526:CUU786529 DDN786526:DEQ786529 DNJ786526:DOM786529 DXF786526:DYI786529 EHB786526:EIE786529 EQX786526:ESA786529 FAT786526:FBW786529 FKP786526:FLS786529 FUL786526:FVO786529 GEH786526:GFK786529 GOD786526:GPG786529 GXZ786526:GZC786529 HHV786526:HIY786529 HRR786526:HSU786529 IBN786526:ICQ786529 ILJ786526:IMM786529 IVF786526:IWI786529 JFB786526:JGE786529 JOX786526:JQA786529 JYT786526:JZW786529 KIP786526:KJS786529 KSL786526:KTO786529 LCH786526:LDK786529 LMD786526:LNG786529 LVZ786526:LXC786529 MFV786526:MGY786529 MPR786526:MQU786529 MZN786526:NAQ786529 NJJ786526:NKM786529 NTF786526:NUI786529 ODB786526:OEE786529 OMX786526:OOA786529 OWT786526:OXW786529 PGP786526:PHS786529 PQL786526:PRO786529 QAH786526:QBK786529 QKD786526:QLG786529 QTZ786526:QVC786529 RDV786526:REY786529 RNR786526:ROU786529 RXN786526:RYQ786529 SHJ786526:SIM786529 SRF786526:SSI786529 TBB786526:TCE786529 TKX786526:TMA786529 TUT786526:TVW786529 UEP786526:UFS786529 UOL786526:UPO786529 UYH786526:UZK786529 VID786526:VJG786529 VRZ786526:VTC786529 WBV786526:WCY786529 WLR786526:WMU786529 WVN786526:WWQ786529 D852062:AQ852065 JB852062:KE852065 SX852062:UA852065 ACT852062:ADW852065 AMP852062:ANS852065 AWL852062:AXO852065 BGH852062:BHK852065 BQD852062:BRG852065 BZZ852062:CBC852065 CJV852062:CKY852065 CTR852062:CUU852065 DDN852062:DEQ852065 DNJ852062:DOM852065 DXF852062:DYI852065 EHB852062:EIE852065 EQX852062:ESA852065 FAT852062:FBW852065 FKP852062:FLS852065 FUL852062:FVO852065 GEH852062:GFK852065 GOD852062:GPG852065 GXZ852062:GZC852065 HHV852062:HIY852065 HRR852062:HSU852065 IBN852062:ICQ852065 ILJ852062:IMM852065 IVF852062:IWI852065 JFB852062:JGE852065 JOX852062:JQA852065 JYT852062:JZW852065 KIP852062:KJS852065 KSL852062:KTO852065 LCH852062:LDK852065 LMD852062:LNG852065 LVZ852062:LXC852065 MFV852062:MGY852065 MPR852062:MQU852065 MZN852062:NAQ852065 NJJ852062:NKM852065 NTF852062:NUI852065 ODB852062:OEE852065 OMX852062:OOA852065 OWT852062:OXW852065 PGP852062:PHS852065 PQL852062:PRO852065 QAH852062:QBK852065 QKD852062:QLG852065 QTZ852062:QVC852065 RDV852062:REY852065 RNR852062:ROU852065 RXN852062:RYQ852065 SHJ852062:SIM852065 SRF852062:SSI852065 TBB852062:TCE852065 TKX852062:TMA852065 TUT852062:TVW852065 UEP852062:UFS852065 UOL852062:UPO852065 UYH852062:UZK852065 VID852062:VJG852065 VRZ852062:VTC852065 WBV852062:WCY852065 WLR852062:WMU852065 WVN852062:WWQ852065 D917598:AQ917601 JB917598:KE917601 SX917598:UA917601 ACT917598:ADW917601 AMP917598:ANS917601 AWL917598:AXO917601 BGH917598:BHK917601 BQD917598:BRG917601 BZZ917598:CBC917601 CJV917598:CKY917601 CTR917598:CUU917601 DDN917598:DEQ917601 DNJ917598:DOM917601 DXF917598:DYI917601 EHB917598:EIE917601 EQX917598:ESA917601 FAT917598:FBW917601 FKP917598:FLS917601 FUL917598:FVO917601 GEH917598:GFK917601 GOD917598:GPG917601 GXZ917598:GZC917601 HHV917598:HIY917601 HRR917598:HSU917601 IBN917598:ICQ917601 ILJ917598:IMM917601 IVF917598:IWI917601 JFB917598:JGE917601 JOX917598:JQA917601 JYT917598:JZW917601 KIP917598:KJS917601 KSL917598:KTO917601 LCH917598:LDK917601 LMD917598:LNG917601 LVZ917598:LXC917601 MFV917598:MGY917601 MPR917598:MQU917601 MZN917598:NAQ917601 NJJ917598:NKM917601 NTF917598:NUI917601 ODB917598:OEE917601 OMX917598:OOA917601 OWT917598:OXW917601 PGP917598:PHS917601 PQL917598:PRO917601 QAH917598:QBK917601 QKD917598:QLG917601 QTZ917598:QVC917601 RDV917598:REY917601 RNR917598:ROU917601 RXN917598:RYQ917601 SHJ917598:SIM917601 SRF917598:SSI917601 TBB917598:TCE917601 TKX917598:TMA917601 TUT917598:TVW917601 UEP917598:UFS917601 UOL917598:UPO917601 UYH917598:UZK917601 VID917598:VJG917601 VRZ917598:VTC917601 WBV917598:WCY917601 WLR917598:WMU917601 WVN917598:WWQ917601 D983134:AQ983137 JB983134:KE983137 SX983134:UA983137 ACT983134:ADW983137 AMP983134:ANS983137 AWL983134:AXO983137 BGH983134:BHK983137 BQD983134:BRG983137 BZZ983134:CBC983137 CJV983134:CKY983137 CTR983134:CUU983137 DDN983134:DEQ983137 DNJ983134:DOM983137 DXF983134:DYI983137 EHB983134:EIE983137 EQX983134:ESA983137 FAT983134:FBW983137 FKP983134:FLS983137 FUL983134:FVO983137 GEH983134:GFK983137 GOD983134:GPG983137 GXZ983134:GZC983137 HHV983134:HIY983137 HRR983134:HSU983137 IBN983134:ICQ983137 ILJ983134:IMM983137 IVF983134:IWI983137 JFB983134:JGE983137 JOX983134:JQA983137 JYT983134:JZW983137 KIP983134:KJS983137 KSL983134:KTO983137 LCH983134:LDK983137 LMD983134:LNG983137 LVZ983134:LXC983137 MFV983134:MGY983137 MPR983134:MQU983137 MZN983134:NAQ983137 NJJ983134:NKM983137 NTF983134:NUI983137 ODB983134:OEE983137 OMX983134:OOA983137 OWT983134:OXW983137 PGP983134:PHS983137 PQL983134:PRO983137 QAH983134:QBK983137 QKD983134:QLG983137 QTZ983134:QVC983137 RDV983134:REY983137 RNR983134:ROU983137 RXN983134:RYQ983137 SHJ983134:SIM983137 SRF983134:SSI983137 TBB983134:TCE983137 TKX983134:TMA983137 TUT983134:TVW983137 UEP983134:UFS983137 UOL983134:UPO983137 UYH983134:UZK983137 VID983134:VJG983137 VRZ983134:VTC983137 WBV983134:WCY983137 WLR983134:WMU983137 WVN983134:WWQ983137 RDV138:REY138 WBV138:WCY138 RXN138:RYQ138 TBB138:TCE138 SHJ138:SIM138 SRF138:SSI138 QKD138:QLG138 WLR138:WMU138 JB142:KE143 SX142:UA143 ACT142:ADW143 AMP142:ANS143 AWL142:AXO143 BGH142:BHK143 BQD142:BRG143 BZZ142:CBC143 CJV142:CKY143 CTR142:CUU143 DDN142:DEQ143 DNJ142:DOM143 DXF142:DYI143 EHB142:EIE143 EQX142:ESA143 FAT142:FBW143 FKP142:FLS143 FUL142:FVO143 GEH142:GFK143 GOD142:GPG143 GXZ142:GZC143 HHV142:HIY143 HRR142:HSU143 IBN142:ICQ143 ILJ142:IMM143 IVF142:IWI143 JFB142:JGE143 JOX142:JQA143 JYT142:JZW143 KIP142:KJS143 KSL142:KTO143 LCH142:LDK143 LMD142:LNG143 LVZ142:LXC143 MFV142:MGY143 MPR142:MQU143 MZN142:NAQ143 NJJ142:NKM143 NTF142:NUI143 ODB142:OEE143 OMX142:OOA143 OWT142:OXW143 PGP142:PHS143 PQL142:PRO143 QAH142:QBK143 QKD142:QLG143 QTZ142:QVC143 RDV142:REY143 RNR142:ROU143 RXN142:RYQ143 SHJ142:SIM143 SRF142:SSI143 TBB142:TCE143 TKX142:TMA143 TUT142:TVW143 UEP142:UFS143 UOL142:UPO143 UYH142:UZK143 VID142:VJG143 VRZ142:VTC143 WBV142:WCY143 WLR142:WMU143 WVN142:WWQ143 TUT138:TVW138 JB138:KE138 SX138:UA138 ACT138:ADW138 AMP138:ANS138 AWL138:AXO138 BGH138:BHK138 BQD138:BRG138 BZZ138:CBC138 CJV138:CKY138 CTR138:CUU138 DDN138:DEQ138 DNJ138:DOM138 DXF138:DYI138 EHB138:EIE138 EQX138:ESA138 FAT138:FBW138 FKP138:FLS138 FUL138:FVO138 GEH138:GFK138 GOD138:GPG138 GXZ138:GZC138 HHV138:HIY138 HRR138:HSU138 IBN138:ICQ138 ILJ138:IMM138 IVF138:IWI138 JFB138:JGE138 JOX138:JQA138 JYT138:JZW138 KIP138:KJS138 KSL138:KTO138 LCH138:LDK138 LMD138:LNG138 LVZ138:LXC138 MFV138:MGY138 MPR138:MQU138 MZN138:NAQ138 NJJ138:NKM138 NTF138:NUI138 ODB138:OEE138 OMX138:OOA138 OWT138:OXW138 PGP138:PHS138 PQL138:PRO138 QAH138:QBK138 WVN149:WWQ149 WLR149:WMU149 WBV149:WCY149 VRZ149:VTC149 VID149:VJG149 UYH149:UZK149 UOL149:UPO149 UEP149:UFS149 TUT149:TVW149 TKX149:TMA149 TBB149:TCE149 SRF149:SSI149 SHJ149:SIM149 RXN149:RYQ149 RNR149:ROU149 RDV149:REY149 QTZ149:QVC149 QKD149:QLG149 QAH149:QBK149 PQL149:PRO149 PGP149:PHS149 OWT149:OXW149 OMX149:OOA149 ODB149:OEE149 NTF149:NUI149 NJJ149:NKM149 MZN149:NAQ149 MPR149:MQU149 MFV149:MGY149 LVZ149:LXC149 LMD149:LNG149 LCH149:LDK149 KSL149:KTO149 KIP149:KJS149 JYT149:JZW149 JOX149:JQA149 JFB149:JGE149 IVF149:IWI149 ILJ149:IMM149 IBN149:ICQ149 HRR149:HSU149 HHV149:HIY149 GXZ149:GZC149 GOD149:GPG149 GEH149:GFK149 FUL149:FVO149 FKP149:FLS149 FAT149:FBW149 EQX149:ESA149 EHB149:EIE149 DXF149:DYI149 DNJ149:DOM149 DDN149:DEQ149 CTR149:CUU149 CJV149:CKY149 BZZ149:CBC149 BQD149:BRG149 BGH149:BHK149 AWL149:AXO149 AMP149:ANS149 ACT149:ADW149 SX149:UA149 JB149:KE149 WVN146:WWQ147 WLR146:WMU147 WBV146:WCY147 VRZ146:VTC147 VID146:VJG147 UYH146:UZK147 UOL146:UPO147 UEP146:UFS147 TUT146:TVW147 TKX146:TMA147 TBB146:TCE147 SRF146:SSI147 SHJ146:SIM147 RXN146:RYQ147 RNR146:ROU147 RDV146:REY147 QTZ146:QVC147 QKD146:QLG147 QAH146:QBK147 PQL146:PRO147 PGP146:PHS147 OWT146:OXW147 OMX146:OOA147 ODB146:OEE147 NTF146:NUI147 NJJ146:NKM147 MZN146:NAQ147 MPR146:MQU147 MFV146:MGY147 LVZ146:LXC147 LMD146:LNG147 LCH146:LDK147 KSL146:KTO147 KIP146:KJS147 JYT146:JZW147 JOX146:JQA147 JFB146:JGE147 IVF146:IWI147 ILJ146:IMM147 IBN146:ICQ147 HRR146:HSU147 HHV146:HIY147 GXZ146:GZC147 GOD146:GPG147 GEH146:GFK147 FUL146:FVO147 FKP146:FLS147 FAT146:FBW147 EQX146:ESA147 EHB146:EIE147 DXF146:DYI147 DNJ146:DOM147 DDN146:DEQ147 CTR146:CUU147 CJV146:CKY147 BZZ146:CBC147 BQD146:BRG147 BGH146:BHK147 AWL146:AXO147 AMP146:ANS147 ACT146:ADW147 SX146:UA147 JB146:KE147 JB107:KE109 SX107:UA109 ACT107:ADW109 AMP107:ANS109 AWL107:AXO109 BGH107:BHK109 BQD107:BRG109 BZZ107:CBC109 CJV107:CKY109 CTR107:CUU109 DDN107:DEQ109 DNJ107:DOM109 DXF107:DYI109 EHB107:EIE109 EQX107:ESA109 FAT107:FBW109 FKP107:FLS109 FUL107:FVO109 GEH107:GFK109 GOD107:GPG109 GXZ107:GZC109 HHV107:HIY109 HRR107:HSU109 IBN107:ICQ109 ILJ107:IMM109 IVF107:IWI109 JFB107:JGE109 JOX107:JQA109 JYT107:JZW109 KIP107:KJS109 KSL107:KTO109 LCH107:LDK109 LMD107:LNG109 LVZ107:LXC109 MFV107:MGY109 MPR107:MQU109 MZN107:NAQ109 NJJ107:NKM109 NTF107:NUI109 ODB107:OEE109 OMX107:OOA109 OWT107:OXW109 PGP107:PHS109 PQL107:PRO109 QAH107:QBK109 QKD107:QLG109 QTZ107:QVC109 RDV107:REY109 RNR107:ROU109 RXN107:RYQ109 SHJ107:SIM109 SRF107:SSI109 TBB107:TCE109 TKX107:TMA109 TUT107:TVW109 UEP107:UFS109 UOL107:UPO109 UYH107:UZK109 VID107:VJG109 VRZ107:VTC109 WBV107:WCY109 WLR107:WMU109 WVN107:WWQ109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L67"/>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9062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19.36328125" style="126" customWidth="1"/>
    <col min="12" max="16384" width="9.1796875" style="126"/>
  </cols>
  <sheetData>
    <row r="1" spans="2:11" ht="73.5" customHeight="1" x14ac:dyDescent="0.35"/>
    <row r="2" spans="2:11" ht="65.25" customHeight="1" x14ac:dyDescent="0.5">
      <c r="B2" s="397" t="s">
        <v>90</v>
      </c>
      <c r="C2" s="398"/>
      <c r="D2" s="398"/>
      <c r="E2" s="398"/>
      <c r="F2" s="398"/>
      <c r="G2" s="398"/>
      <c r="H2" s="399"/>
      <c r="I2" s="129"/>
    </row>
    <row r="3" spans="2:11" ht="46.5" customHeight="1" thickBot="1" x14ac:dyDescent="0.4">
      <c r="B3" s="400" t="s">
        <v>87</v>
      </c>
      <c r="C3" s="401"/>
      <c r="D3" s="401"/>
      <c r="E3" s="401"/>
      <c r="F3" s="401"/>
      <c r="G3" s="401"/>
    </row>
    <row r="4" spans="2:11" ht="22" customHeight="1" x14ac:dyDescent="0.45">
      <c r="B4" s="98" t="s">
        <v>118</v>
      </c>
      <c r="C4" s="402" t="str">
        <f>IF(COUNTBLANK('Student data'!D24:AQ24)=40,"No student is selected",'Student data'!AU25)</f>
        <v>No student is selected</v>
      </c>
      <c r="D4" s="403"/>
      <c r="E4" s="404"/>
      <c r="F4" s="405"/>
      <c r="G4" s="175"/>
    </row>
    <row r="5" spans="2:11" ht="22" customHeight="1" thickBot="1" x14ac:dyDescent="0.4">
      <c r="B5" s="99" t="s">
        <v>119</v>
      </c>
      <c r="C5" s="100" t="str">
        <f>'Student data'!N8</f>
        <v>0/300</v>
      </c>
      <c r="D5" s="406" t="s">
        <v>120</v>
      </c>
      <c r="E5" s="406"/>
      <c r="F5" s="101" t="str">
        <f>'Student data'!O8</f>
        <v>Grade U</v>
      </c>
      <c r="G5" s="175"/>
    </row>
    <row r="6" spans="2:11" ht="22" customHeight="1" thickBot="1" x14ac:dyDescent="0.4">
      <c r="B6" s="176"/>
      <c r="C6" s="407"/>
      <c r="D6" s="408"/>
      <c r="E6" s="175"/>
      <c r="F6" s="175"/>
      <c r="G6" s="175"/>
    </row>
    <row r="7" spans="2:11" s="177" customFormat="1" ht="47.25" customHeight="1" thickBot="1" x14ac:dyDescent="0.4">
      <c r="B7" s="409" t="s">
        <v>162</v>
      </c>
      <c r="C7" s="410"/>
      <c r="D7" s="410"/>
      <c r="E7" s="410"/>
      <c r="F7" s="96" t="s">
        <v>116</v>
      </c>
      <c r="G7" s="96" t="s">
        <v>4</v>
      </c>
      <c r="H7" s="97" t="s">
        <v>117</v>
      </c>
      <c r="J7" s="292" t="s">
        <v>161</v>
      </c>
      <c r="K7" s="293"/>
    </row>
    <row r="8" spans="2:11" x14ac:dyDescent="0.35">
      <c r="B8" s="212"/>
      <c r="C8" s="213"/>
      <c r="D8" s="213"/>
      <c r="E8" s="213" t="s">
        <v>10</v>
      </c>
      <c r="F8" s="210">
        <f>SUMIF(E24:E56,"Number",D24:D56)</f>
        <v>9</v>
      </c>
      <c r="G8" s="210">
        <f>SUMIF(E24:E56,"Number",G24:G56)</f>
        <v>0</v>
      </c>
      <c r="H8" s="209">
        <f>G8/F8</f>
        <v>0</v>
      </c>
      <c r="J8" s="282">
        <v>9</v>
      </c>
      <c r="K8" s="283">
        <v>82</v>
      </c>
    </row>
    <row r="9" spans="2:11" x14ac:dyDescent="0.35">
      <c r="B9" s="200"/>
      <c r="C9" s="201"/>
      <c r="D9" s="201"/>
      <c r="E9" s="201" t="s">
        <v>11</v>
      </c>
      <c r="F9" s="198">
        <f>SUMIF(E24:E56,"Algebra",D24:D56)</f>
        <v>32</v>
      </c>
      <c r="G9" s="198">
        <f>SUMIF(E24:E56,"Algebra",G24:G56)</f>
        <v>0</v>
      </c>
      <c r="H9" s="197">
        <f t="shared" ref="H9:H17" si="0">G9/F9</f>
        <v>0</v>
      </c>
      <c r="J9" s="284">
        <v>8</v>
      </c>
      <c r="K9" s="285">
        <v>68</v>
      </c>
    </row>
    <row r="10" spans="2:11" x14ac:dyDescent="0.35">
      <c r="B10" s="202"/>
      <c r="C10" s="203"/>
      <c r="D10" s="203"/>
      <c r="E10" s="203" t="s">
        <v>14</v>
      </c>
      <c r="F10" s="204">
        <f>SUMIF(E24:E56,"RPR",D24:D56)</f>
        <v>20</v>
      </c>
      <c r="G10" s="204">
        <f>SUMIF(E24:E56,"RPR",G24:G56)</f>
        <v>0</v>
      </c>
      <c r="H10" s="205">
        <f t="shared" si="0"/>
        <v>0</v>
      </c>
      <c r="J10" s="284">
        <v>7</v>
      </c>
      <c r="K10" s="285">
        <v>55</v>
      </c>
    </row>
    <row r="11" spans="2:11" x14ac:dyDescent="0.35">
      <c r="B11" s="220"/>
      <c r="C11" s="221"/>
      <c r="D11" s="221"/>
      <c r="E11" s="221" t="s">
        <v>7</v>
      </c>
      <c r="F11" s="218">
        <f>SUMIF(E24:E56,"Geometry and measures",D24:D56)</f>
        <v>23</v>
      </c>
      <c r="G11" s="218">
        <f>SUMIF(E24:E56,"Geometry and measures",G24:G56)</f>
        <v>0</v>
      </c>
      <c r="H11" s="217">
        <f t="shared" si="0"/>
        <v>0</v>
      </c>
      <c r="J11" s="284">
        <v>6</v>
      </c>
      <c r="K11" s="285">
        <v>42</v>
      </c>
    </row>
    <row r="12" spans="2:11" x14ac:dyDescent="0.35">
      <c r="B12" s="222"/>
      <c r="C12" s="223"/>
      <c r="D12" s="223"/>
      <c r="E12" s="223" t="s">
        <v>15</v>
      </c>
      <c r="F12" s="224">
        <f>SUMIF(E24:E56,"Probability",D24:D56)</f>
        <v>5</v>
      </c>
      <c r="G12" s="224">
        <f>SUMIF(E24:E56,"Probability",G24:G56)</f>
        <v>0</v>
      </c>
      <c r="H12" s="225">
        <f t="shared" si="0"/>
        <v>0</v>
      </c>
      <c r="J12" s="284">
        <v>5</v>
      </c>
      <c r="K12" s="285">
        <v>30</v>
      </c>
    </row>
    <row r="13" spans="2:11" x14ac:dyDescent="0.35">
      <c r="B13" s="232"/>
      <c r="C13" s="233"/>
      <c r="D13" s="233"/>
      <c r="E13" s="233" t="s">
        <v>5</v>
      </c>
      <c r="F13" s="230">
        <f>SUMIF(E24:E56,"Statistics",D24:D56)</f>
        <v>11</v>
      </c>
      <c r="G13" s="230">
        <f>SUMIF(E24:E56,"Statistics",G24:G56)</f>
        <v>0</v>
      </c>
      <c r="H13" s="229">
        <f t="shared" si="0"/>
        <v>0</v>
      </c>
      <c r="J13" s="284">
        <v>4</v>
      </c>
      <c r="K13" s="285">
        <v>17</v>
      </c>
    </row>
    <row r="14" spans="2:11" x14ac:dyDescent="0.35">
      <c r="B14" s="29"/>
      <c r="C14" s="11"/>
      <c r="D14" s="11"/>
      <c r="E14" s="3"/>
      <c r="F14" s="4"/>
      <c r="G14" s="4"/>
      <c r="H14" s="103"/>
      <c r="J14" s="284">
        <v>3</v>
      </c>
      <c r="K14" s="285">
        <v>11</v>
      </c>
    </row>
    <row r="15" spans="2:11" ht="15" thickBot="1" x14ac:dyDescent="0.4">
      <c r="B15" s="234"/>
      <c r="C15" s="235"/>
      <c r="D15" s="235"/>
      <c r="E15" s="235" t="s">
        <v>8</v>
      </c>
      <c r="F15" s="236">
        <f>SUMIF(F24:F56,"AO1",D24:D56)</f>
        <v>24</v>
      </c>
      <c r="G15" s="236">
        <f>SUMIF(F24:F56,"AO1",G24:G56)</f>
        <v>0</v>
      </c>
      <c r="H15" s="237">
        <f t="shared" si="0"/>
        <v>0</v>
      </c>
      <c r="J15" s="286" t="s">
        <v>86</v>
      </c>
      <c r="K15" s="287">
        <v>0</v>
      </c>
    </row>
    <row r="16" spans="2:11" x14ac:dyDescent="0.35">
      <c r="B16" s="244"/>
      <c r="C16" s="245"/>
      <c r="D16" s="245"/>
      <c r="E16" s="245" t="s">
        <v>6</v>
      </c>
      <c r="F16" s="242">
        <f>SUMIF(F24:F56,"AO2",D24:D56)</f>
        <v>28</v>
      </c>
      <c r="G16" s="242">
        <f>SUMIF(F24:F56,"AO2",G24:G56)</f>
        <v>0</v>
      </c>
      <c r="H16" s="241">
        <f t="shared" si="0"/>
        <v>0</v>
      </c>
    </row>
    <row r="17" spans="2:12" x14ac:dyDescent="0.35">
      <c r="B17" s="246"/>
      <c r="C17" s="247"/>
      <c r="D17" s="247"/>
      <c r="E17" s="247" t="s">
        <v>9</v>
      </c>
      <c r="F17" s="248">
        <f>SUMIF(F24:F56,"AO3",D24:D56)</f>
        <v>48</v>
      </c>
      <c r="G17" s="248">
        <f>SUMIF(F24:F56,"AO3",G24:G56)</f>
        <v>0</v>
      </c>
      <c r="H17" s="249">
        <f t="shared" si="0"/>
        <v>0</v>
      </c>
    </row>
    <row r="18" spans="2:12" x14ac:dyDescent="0.35">
      <c r="B18" s="29"/>
      <c r="C18" s="11"/>
      <c r="D18" s="11"/>
      <c r="E18" s="3"/>
      <c r="F18" s="4"/>
      <c r="G18" s="4"/>
      <c r="H18" s="39"/>
    </row>
    <row r="19" spans="2:12" x14ac:dyDescent="0.35">
      <c r="B19" s="257"/>
      <c r="C19" s="258"/>
      <c r="D19" s="258"/>
      <c r="E19" s="258" t="s">
        <v>112</v>
      </c>
      <c r="F19" s="259">
        <f>SUMIF(C24:C56,"&lt;&gt;",D24:D56)</f>
        <v>25</v>
      </c>
      <c r="G19" s="259">
        <f>SUMIF(C24:C56,"&lt;&gt;",G24:G56)</f>
        <v>0</v>
      </c>
      <c r="H19" s="260">
        <f>G19/F19</f>
        <v>0</v>
      </c>
    </row>
    <row r="20" spans="2:12" ht="15" thickBot="1" x14ac:dyDescent="0.4">
      <c r="B20" s="104"/>
      <c r="C20" s="16"/>
      <c r="D20" s="16"/>
      <c r="E20" s="16"/>
      <c r="F20" s="105"/>
      <c r="G20" s="105"/>
      <c r="H20" s="106"/>
    </row>
    <row r="21" spans="2:12" ht="16" thickBot="1" x14ac:dyDescent="0.4">
      <c r="B21" s="252"/>
      <c r="C21" s="253"/>
      <c r="D21" s="253"/>
      <c r="E21" s="253" t="s">
        <v>92</v>
      </c>
      <c r="F21" s="254">
        <v>100</v>
      </c>
      <c r="G21" s="255">
        <f>SUM(G24:G56)</f>
        <v>0</v>
      </c>
      <c r="H21" s="256">
        <f>G21/F21</f>
        <v>0</v>
      </c>
      <c r="I21" s="386" t="str">
        <f>"Grade "&amp;IF(G21&lt;K14,"u",IF(G21&lt;K13,"3",IF(G21&lt;K12,"4",IF(G21&lt;K11,"5",IF(G21&lt;K10,"6",IF(G21&lt;K9,"7",IF(G21&lt;K8,"8","9")))))))</f>
        <v>Grade u</v>
      </c>
      <c r="J21" s="387"/>
      <c r="K21" s="388"/>
    </row>
    <row r="22" spans="2:12" ht="15" thickBot="1" x14ac:dyDescent="0.4">
      <c r="B22" s="179"/>
      <c r="I22" s="380"/>
      <c r="J22" s="381"/>
      <c r="K22" s="382"/>
      <c r="L22" s="128"/>
    </row>
    <row r="23" spans="2:12" ht="46" customHeight="1" thickBot="1" x14ac:dyDescent="0.4">
      <c r="B23" s="121" t="s">
        <v>0</v>
      </c>
      <c r="C23" s="125" t="s">
        <v>113</v>
      </c>
      <c r="D23" s="125" t="s">
        <v>1</v>
      </c>
      <c r="E23" s="125" t="s">
        <v>2</v>
      </c>
      <c r="F23" s="125" t="s">
        <v>3</v>
      </c>
      <c r="G23" s="125" t="s">
        <v>4</v>
      </c>
      <c r="H23" s="125" t="s">
        <v>103</v>
      </c>
      <c r="I23" s="389" t="s">
        <v>35</v>
      </c>
      <c r="J23" s="390"/>
      <c r="K23" s="391"/>
    </row>
    <row r="24" spans="2:12" ht="15" customHeight="1" x14ac:dyDescent="0.35">
      <c r="B24" s="123" t="s">
        <v>94</v>
      </c>
      <c r="C24" s="124"/>
      <c r="D24" s="119">
        <v>1</v>
      </c>
      <c r="E24" s="9" t="s">
        <v>10</v>
      </c>
      <c r="F24" s="10" t="s">
        <v>8</v>
      </c>
      <c r="G24" s="120">
        <f>SUMIF('Student data'!$D$24:$AQ$24,"x",'Student data'!D42:AQ42)</f>
        <v>0</v>
      </c>
      <c r="H24" s="188">
        <f>G24/D24</f>
        <v>0</v>
      </c>
      <c r="I24" s="377" t="s">
        <v>204</v>
      </c>
      <c r="J24" s="378"/>
      <c r="K24" s="379"/>
    </row>
    <row r="25" spans="2:12" ht="15" customHeight="1" x14ac:dyDescent="0.35">
      <c r="B25" s="107" t="s">
        <v>98</v>
      </c>
      <c r="C25" s="94"/>
      <c r="D25" s="9">
        <v>1</v>
      </c>
      <c r="E25" s="9" t="s">
        <v>10</v>
      </c>
      <c r="F25" s="10" t="s">
        <v>8</v>
      </c>
      <c r="G25" s="12">
        <f>SUMIF('Student data'!$D$24:$AQ$24,"x",'Student data'!D43:AQ43)</f>
        <v>0</v>
      </c>
      <c r="H25" s="188">
        <f>G25/D25</f>
        <v>0</v>
      </c>
      <c r="I25" s="392" t="s">
        <v>205</v>
      </c>
      <c r="J25" s="393"/>
      <c r="K25" s="394"/>
    </row>
    <row r="26" spans="2:12" ht="15" customHeight="1" x14ac:dyDescent="0.35">
      <c r="B26" s="107" t="s">
        <v>121</v>
      </c>
      <c r="C26" s="94" t="s">
        <v>126</v>
      </c>
      <c r="D26" s="9">
        <v>4</v>
      </c>
      <c r="E26" s="9" t="s">
        <v>10</v>
      </c>
      <c r="F26" s="10" t="s">
        <v>9</v>
      </c>
      <c r="G26" s="12">
        <f>SUMIF('Student data'!$D$24:$AQ$24,"x",'Student data'!D44:AQ44)</f>
        <v>0</v>
      </c>
      <c r="H26" s="188">
        <f t="shared" ref="H26" si="1">G26/D26</f>
        <v>0</v>
      </c>
      <c r="I26" s="372" t="s">
        <v>206</v>
      </c>
      <c r="J26" s="375"/>
      <c r="K26" s="376"/>
    </row>
    <row r="27" spans="2:12" ht="15" customHeight="1" x14ac:dyDescent="0.35">
      <c r="B27" s="107" t="s">
        <v>122</v>
      </c>
      <c r="C27" s="94" t="s">
        <v>174</v>
      </c>
      <c r="D27" s="9">
        <v>5</v>
      </c>
      <c r="E27" s="9" t="s">
        <v>88</v>
      </c>
      <c r="F27" s="10" t="s">
        <v>9</v>
      </c>
      <c r="G27" s="12">
        <f>SUMIF('Student data'!$D$24:$AQ$24,"x",'Student data'!D45:AQ45)</f>
        <v>0</v>
      </c>
      <c r="H27" s="188">
        <f t="shared" ref="H27:H56" si="2">G27/D27</f>
        <v>0</v>
      </c>
      <c r="I27" s="392" t="s">
        <v>207</v>
      </c>
      <c r="J27" s="393"/>
      <c r="K27" s="394"/>
    </row>
    <row r="28" spans="2:12" ht="15" customHeight="1" x14ac:dyDescent="0.35">
      <c r="B28" s="107" t="s">
        <v>129</v>
      </c>
      <c r="C28" s="94"/>
      <c r="D28" s="9">
        <v>1</v>
      </c>
      <c r="E28" s="9" t="s">
        <v>15</v>
      </c>
      <c r="F28" s="10" t="s">
        <v>8</v>
      </c>
      <c r="G28" s="12">
        <f>SUMIF('Student data'!$D$24:$AQ$24,"x",'Student data'!D46:AQ46)</f>
        <v>0</v>
      </c>
      <c r="H28" s="188">
        <f t="shared" si="2"/>
        <v>0</v>
      </c>
      <c r="I28" s="372" t="s">
        <v>208</v>
      </c>
      <c r="J28" s="373"/>
      <c r="K28" s="374"/>
    </row>
    <row r="29" spans="2:12" ht="15" customHeight="1" x14ac:dyDescent="0.35">
      <c r="B29" s="108" t="s">
        <v>130</v>
      </c>
      <c r="C29" s="94"/>
      <c r="D29" s="9">
        <v>2</v>
      </c>
      <c r="E29" s="9" t="s">
        <v>15</v>
      </c>
      <c r="F29" s="10" t="s">
        <v>8</v>
      </c>
      <c r="G29" s="12">
        <f>SUMIF('Student data'!$D$24:$AQ$24,"x",'Student data'!D47:AQ47)</f>
        <v>0</v>
      </c>
      <c r="H29" s="188">
        <f t="shared" si="2"/>
        <v>0</v>
      </c>
      <c r="I29" s="395" t="s">
        <v>209</v>
      </c>
      <c r="J29" s="395"/>
      <c r="K29" s="396"/>
    </row>
    <row r="30" spans="2:12" ht="15" customHeight="1" x14ac:dyDescent="0.35">
      <c r="B30" s="108" t="s">
        <v>131</v>
      </c>
      <c r="C30" s="94" t="s">
        <v>175</v>
      </c>
      <c r="D30" s="9">
        <v>4</v>
      </c>
      <c r="E30" s="9" t="s">
        <v>7</v>
      </c>
      <c r="F30" s="10" t="s">
        <v>6</v>
      </c>
      <c r="G30" s="12">
        <f>SUMIF('Student data'!$D$24:$AQ$24,"x",'Student data'!D48:AQ48)</f>
        <v>0</v>
      </c>
      <c r="H30" s="188">
        <f t="shared" si="2"/>
        <v>0</v>
      </c>
      <c r="I30" s="392" t="s">
        <v>210</v>
      </c>
      <c r="J30" s="393"/>
      <c r="K30" s="394"/>
    </row>
    <row r="31" spans="2:12" ht="15" customHeight="1" x14ac:dyDescent="0.35">
      <c r="B31" s="108" t="s">
        <v>123</v>
      </c>
      <c r="C31" s="94"/>
      <c r="D31" s="9">
        <v>2</v>
      </c>
      <c r="E31" s="9" t="s">
        <v>88</v>
      </c>
      <c r="F31" s="10" t="s">
        <v>8</v>
      </c>
      <c r="G31" s="12">
        <f>SUMIF('Student data'!$D$24:$AQ$24,"x",'Student data'!D49:AQ49)</f>
        <v>0</v>
      </c>
      <c r="H31" s="188">
        <f t="shared" si="2"/>
        <v>0</v>
      </c>
      <c r="I31" s="370" t="s">
        <v>211</v>
      </c>
      <c r="J31" s="370"/>
      <c r="K31" s="371"/>
    </row>
    <row r="32" spans="2:12" ht="15" customHeight="1" x14ac:dyDescent="0.35">
      <c r="B32" s="108" t="s">
        <v>124</v>
      </c>
      <c r="C32" s="94"/>
      <c r="D32" s="9">
        <v>2</v>
      </c>
      <c r="E32" s="9" t="s">
        <v>88</v>
      </c>
      <c r="F32" s="10" t="s">
        <v>6</v>
      </c>
      <c r="G32" s="12">
        <f>SUMIF('Student data'!$D$24:$AQ$24,"x",'Student data'!D50:AQ50)</f>
        <v>0</v>
      </c>
      <c r="H32" s="188">
        <f t="shared" si="2"/>
        <v>0</v>
      </c>
      <c r="I32" s="370" t="s">
        <v>212</v>
      </c>
      <c r="J32" s="370"/>
      <c r="K32" s="371"/>
    </row>
    <row r="33" spans="2:11" ht="15" customHeight="1" x14ac:dyDescent="0.35">
      <c r="B33" s="108" t="s">
        <v>132</v>
      </c>
      <c r="C33" s="94" t="s">
        <v>176</v>
      </c>
      <c r="D33" s="9">
        <v>2</v>
      </c>
      <c r="E33" s="9" t="s">
        <v>7</v>
      </c>
      <c r="F33" s="10" t="s">
        <v>6</v>
      </c>
      <c r="G33" s="12">
        <f>SUMIF('Student data'!$D$24:$AQ$24,"x",'Student data'!D51:AQ51)</f>
        <v>0</v>
      </c>
      <c r="H33" s="188">
        <f t="shared" si="2"/>
        <v>0</v>
      </c>
      <c r="I33" s="392" t="s">
        <v>213</v>
      </c>
      <c r="J33" s="393"/>
      <c r="K33" s="394"/>
    </row>
    <row r="34" spans="2:11" ht="15" customHeight="1" x14ac:dyDescent="0.35">
      <c r="B34" s="108" t="s">
        <v>95</v>
      </c>
      <c r="C34" s="94" t="s">
        <v>177</v>
      </c>
      <c r="D34" s="9">
        <v>5</v>
      </c>
      <c r="E34" s="9" t="s">
        <v>7</v>
      </c>
      <c r="F34" s="10" t="s">
        <v>9</v>
      </c>
      <c r="G34" s="12">
        <f>SUMIF('Student data'!$D$24:$AQ$24,"x",'Student data'!D52:AQ52)</f>
        <v>0</v>
      </c>
      <c r="H34" s="188">
        <f t="shared" si="2"/>
        <v>0</v>
      </c>
      <c r="I34" s="392" t="s">
        <v>214</v>
      </c>
      <c r="J34" s="393"/>
      <c r="K34" s="394"/>
    </row>
    <row r="35" spans="2:11" ht="15" customHeight="1" x14ac:dyDescent="0.35">
      <c r="B35" s="108" t="s">
        <v>106</v>
      </c>
      <c r="C35" s="94" t="s">
        <v>178</v>
      </c>
      <c r="D35" s="9">
        <v>5</v>
      </c>
      <c r="E35" s="9" t="s">
        <v>88</v>
      </c>
      <c r="F35" s="10" t="s">
        <v>9</v>
      </c>
      <c r="G35" s="12">
        <f>SUMIF('Student data'!$D$24:$AQ$24,"x",'Student data'!D53:AQ53)</f>
        <v>0</v>
      </c>
      <c r="H35" s="188">
        <f t="shared" si="2"/>
        <v>0</v>
      </c>
      <c r="I35" s="392" t="s">
        <v>215</v>
      </c>
      <c r="J35" s="393"/>
      <c r="K35" s="394"/>
    </row>
    <row r="36" spans="2:11" ht="15" customHeight="1" x14ac:dyDescent="0.35">
      <c r="B36" s="108" t="s">
        <v>164</v>
      </c>
      <c r="C36" s="94"/>
      <c r="D36" s="9">
        <v>2</v>
      </c>
      <c r="E36" s="9" t="s">
        <v>11</v>
      </c>
      <c r="F36" s="10" t="s">
        <v>9</v>
      </c>
      <c r="G36" s="12">
        <f>SUMIF('Student data'!$D$24:$AQ$24,"x",'Student data'!D54:AQ54)</f>
        <v>0</v>
      </c>
      <c r="H36" s="188">
        <f t="shared" si="2"/>
        <v>0</v>
      </c>
      <c r="I36" s="392" t="s">
        <v>216</v>
      </c>
      <c r="J36" s="393"/>
      <c r="K36" s="394"/>
    </row>
    <row r="37" spans="2:11" ht="15" customHeight="1" x14ac:dyDescent="0.35">
      <c r="B37" s="108" t="s">
        <v>165</v>
      </c>
      <c r="C37" s="94"/>
      <c r="D37" s="9">
        <v>2</v>
      </c>
      <c r="E37" s="9" t="s">
        <v>11</v>
      </c>
      <c r="F37" s="10" t="s">
        <v>9</v>
      </c>
      <c r="G37" s="12">
        <f>SUMIF('Student data'!$D$24:$AQ$24,"x",'Student data'!D55:AQ55)</f>
        <v>0</v>
      </c>
      <c r="H37" s="188">
        <f t="shared" si="2"/>
        <v>0</v>
      </c>
      <c r="I37" s="370" t="s">
        <v>217</v>
      </c>
      <c r="J37" s="370"/>
      <c r="K37" s="371"/>
    </row>
    <row r="38" spans="2:11" ht="15" customHeight="1" x14ac:dyDescent="0.35">
      <c r="B38" s="108" t="s">
        <v>107</v>
      </c>
      <c r="C38" s="94"/>
      <c r="D38" s="9">
        <v>4</v>
      </c>
      <c r="E38" s="9" t="s">
        <v>11</v>
      </c>
      <c r="F38" s="10" t="s">
        <v>9</v>
      </c>
      <c r="G38" s="12">
        <f>SUMIF('Student data'!$D$24:$AQ$24,"x",'Student data'!D56:AQ56)</f>
        <v>0</v>
      </c>
      <c r="H38" s="188">
        <f t="shared" si="2"/>
        <v>0</v>
      </c>
      <c r="I38" s="372" t="s">
        <v>218</v>
      </c>
      <c r="J38" s="373"/>
      <c r="K38" s="374"/>
    </row>
    <row r="39" spans="2:11" ht="15" customHeight="1" x14ac:dyDescent="0.35">
      <c r="B39" s="108" t="s">
        <v>125</v>
      </c>
      <c r="C39" s="94"/>
      <c r="D39" s="9">
        <v>6</v>
      </c>
      <c r="E39" s="9" t="s">
        <v>7</v>
      </c>
      <c r="F39" s="10" t="s">
        <v>9</v>
      </c>
      <c r="G39" s="12">
        <f>SUMIF('Student data'!$D$24:$AQ$24,"x",'Student data'!D57:AQ57)</f>
        <v>0</v>
      </c>
      <c r="H39" s="188">
        <f t="shared" si="2"/>
        <v>0</v>
      </c>
      <c r="I39" s="372" t="s">
        <v>219</v>
      </c>
      <c r="J39" s="373"/>
      <c r="K39" s="374"/>
    </row>
    <row r="40" spans="2:11" ht="15" customHeight="1" x14ac:dyDescent="0.35">
      <c r="B40" s="108" t="s">
        <v>139</v>
      </c>
      <c r="C40" s="94"/>
      <c r="D40" s="9">
        <v>6</v>
      </c>
      <c r="E40" s="9" t="s">
        <v>7</v>
      </c>
      <c r="F40" s="10" t="s">
        <v>9</v>
      </c>
      <c r="G40" s="12">
        <f>SUMIF('Student data'!$D$24:$AQ$24,"x",'Student data'!D58:AQ58)</f>
        <v>0</v>
      </c>
      <c r="H40" s="188">
        <f t="shared" si="2"/>
        <v>0</v>
      </c>
      <c r="I40" s="372" t="s">
        <v>220</v>
      </c>
      <c r="J40" s="373"/>
      <c r="K40" s="374"/>
    </row>
    <row r="41" spans="2:11" ht="15" customHeight="1" x14ac:dyDescent="0.35">
      <c r="B41" s="108" t="s">
        <v>111</v>
      </c>
      <c r="C41" s="94"/>
      <c r="D41" s="9">
        <v>3</v>
      </c>
      <c r="E41" s="9" t="s">
        <v>88</v>
      </c>
      <c r="F41" s="10" t="s">
        <v>8</v>
      </c>
      <c r="G41" s="12">
        <f>SUMIF('Student data'!$D$24:$AQ$24,"x",'Student data'!D59:AQ59)</f>
        <v>0</v>
      </c>
      <c r="H41" s="188">
        <f t="shared" si="2"/>
        <v>0</v>
      </c>
      <c r="I41" s="372" t="s">
        <v>221</v>
      </c>
      <c r="J41" s="373"/>
      <c r="K41" s="374"/>
    </row>
    <row r="42" spans="2:11" ht="15" customHeight="1" x14ac:dyDescent="0.35">
      <c r="B42" s="108" t="s">
        <v>140</v>
      </c>
      <c r="C42" s="94"/>
      <c r="D42" s="9">
        <v>1</v>
      </c>
      <c r="E42" s="9" t="s">
        <v>88</v>
      </c>
      <c r="F42" s="10" t="s">
        <v>6</v>
      </c>
      <c r="G42" s="12">
        <f>SUMIF('Student data'!$D$24:$AQ$24,"x",'Student data'!D60:AQ60)</f>
        <v>0</v>
      </c>
      <c r="H42" s="188">
        <f t="shared" si="2"/>
        <v>0</v>
      </c>
      <c r="I42" s="372" t="s">
        <v>222</v>
      </c>
      <c r="J42" s="373"/>
      <c r="K42" s="374"/>
    </row>
    <row r="43" spans="2:11" ht="15" customHeight="1" x14ac:dyDescent="0.35">
      <c r="B43" s="108" t="s">
        <v>141</v>
      </c>
      <c r="C43" s="94"/>
      <c r="D43" s="9">
        <v>2</v>
      </c>
      <c r="E43" s="9" t="s">
        <v>88</v>
      </c>
      <c r="F43" s="10" t="s">
        <v>9</v>
      </c>
      <c r="G43" s="12">
        <f>SUMIF('Student data'!$D$24:$AQ$24,"x",'Student data'!D61:AQ61)</f>
        <v>0</v>
      </c>
      <c r="H43" s="188">
        <f t="shared" si="2"/>
        <v>0</v>
      </c>
      <c r="I43" s="372" t="s">
        <v>223</v>
      </c>
      <c r="J43" s="373"/>
      <c r="K43" s="374"/>
    </row>
    <row r="44" spans="2:11" ht="15" customHeight="1" x14ac:dyDescent="0.35">
      <c r="B44" s="108" t="s">
        <v>142</v>
      </c>
      <c r="C44" s="94"/>
      <c r="D44" s="9">
        <v>5</v>
      </c>
      <c r="E44" s="9" t="s">
        <v>5</v>
      </c>
      <c r="F44" s="10" t="s">
        <v>6</v>
      </c>
      <c r="G44" s="12">
        <f>SUMIF('Student data'!$D$24:$AQ$24,"x",'Student data'!D62:AQ62)</f>
        <v>0</v>
      </c>
      <c r="H44" s="188">
        <f t="shared" si="2"/>
        <v>0</v>
      </c>
      <c r="I44" s="372" t="s">
        <v>224</v>
      </c>
      <c r="J44" s="373"/>
      <c r="K44" s="374"/>
    </row>
    <row r="45" spans="2:11" ht="15" customHeight="1" x14ac:dyDescent="0.35">
      <c r="B45" s="108" t="s">
        <v>143</v>
      </c>
      <c r="C45" s="94"/>
      <c r="D45" s="9">
        <v>2</v>
      </c>
      <c r="E45" s="9" t="s">
        <v>5</v>
      </c>
      <c r="F45" s="10" t="s">
        <v>6</v>
      </c>
      <c r="G45" s="12">
        <f>SUMIF('Student data'!$D$24:$AQ$24,"x",'Student data'!D63:AQ63)</f>
        <v>0</v>
      </c>
      <c r="H45" s="188">
        <f t="shared" si="2"/>
        <v>0</v>
      </c>
      <c r="I45" s="372" t="s">
        <v>225</v>
      </c>
      <c r="J45" s="373"/>
      <c r="K45" s="374"/>
    </row>
    <row r="46" spans="2:11" ht="15" customHeight="1" x14ac:dyDescent="0.35">
      <c r="B46" s="108" t="s">
        <v>137</v>
      </c>
      <c r="C46" s="94"/>
      <c r="D46" s="9">
        <v>2</v>
      </c>
      <c r="E46" s="9" t="s">
        <v>15</v>
      </c>
      <c r="F46" s="10" t="s">
        <v>6</v>
      </c>
      <c r="G46" s="12">
        <f>SUMIF('Student data'!$D$24:$AQ$24,"x",'Student data'!D64:AQ64)</f>
        <v>0</v>
      </c>
      <c r="H46" s="188">
        <f t="shared" si="2"/>
        <v>0</v>
      </c>
      <c r="I46" s="372" t="s">
        <v>226</v>
      </c>
      <c r="J46" s="373"/>
      <c r="K46" s="374"/>
    </row>
    <row r="47" spans="2:11" ht="15" customHeight="1" x14ac:dyDescent="0.35">
      <c r="B47" s="108" t="s">
        <v>109</v>
      </c>
      <c r="C47" s="94"/>
      <c r="D47" s="9">
        <v>3</v>
      </c>
      <c r="E47" s="9" t="s">
        <v>11</v>
      </c>
      <c r="F47" s="10" t="s">
        <v>8</v>
      </c>
      <c r="G47" s="12">
        <f>SUMIF('Student data'!$D$24:$AQ$24,"x",'Student data'!D65:AQ65)</f>
        <v>0</v>
      </c>
      <c r="H47" s="188">
        <f t="shared" si="2"/>
        <v>0</v>
      </c>
      <c r="I47" s="372" t="s">
        <v>227</v>
      </c>
      <c r="J47" s="373"/>
      <c r="K47" s="374"/>
    </row>
    <row r="48" spans="2:11" ht="15" customHeight="1" x14ac:dyDescent="0.35">
      <c r="B48" s="108" t="s">
        <v>166</v>
      </c>
      <c r="C48" s="94"/>
      <c r="D48" s="9">
        <v>2</v>
      </c>
      <c r="E48" s="9" t="s">
        <v>11</v>
      </c>
      <c r="F48" s="10" t="s">
        <v>6</v>
      </c>
      <c r="G48" s="12">
        <f>SUMIF('Student data'!$D$24:$AQ$24,"x",'Student data'!D66:AQ66)</f>
        <v>0</v>
      </c>
      <c r="H48" s="188">
        <f t="shared" si="2"/>
        <v>0</v>
      </c>
      <c r="I48" s="372" t="s">
        <v>228</v>
      </c>
      <c r="J48" s="373"/>
      <c r="K48" s="374"/>
    </row>
    <row r="49" spans="2:11" ht="15" customHeight="1" x14ac:dyDescent="0.35">
      <c r="B49" s="108" t="s">
        <v>167</v>
      </c>
      <c r="C49" s="94"/>
      <c r="D49" s="9">
        <v>6</v>
      </c>
      <c r="E49" s="9" t="s">
        <v>11</v>
      </c>
      <c r="F49" s="10" t="s">
        <v>9</v>
      </c>
      <c r="G49" s="12">
        <f>SUMIF('Student data'!$D$24:$AQ$24,"x",'Student data'!D67:AQ67)</f>
        <v>0</v>
      </c>
      <c r="H49" s="188">
        <f t="shared" si="2"/>
        <v>0</v>
      </c>
      <c r="I49" s="372" t="s">
        <v>229</v>
      </c>
      <c r="J49" s="373"/>
      <c r="K49" s="374"/>
    </row>
    <row r="50" spans="2:11" ht="15" customHeight="1" x14ac:dyDescent="0.35">
      <c r="B50" s="108" t="s">
        <v>168</v>
      </c>
      <c r="C50" s="94"/>
      <c r="D50" s="9">
        <v>2</v>
      </c>
      <c r="E50" s="9" t="s">
        <v>11</v>
      </c>
      <c r="F50" s="10" t="s">
        <v>6</v>
      </c>
      <c r="G50" s="12">
        <f>SUMIF('Student data'!$D$24:$AQ$24,"x",'Student data'!D68:AQ68)</f>
        <v>0</v>
      </c>
      <c r="H50" s="188">
        <f t="shared" si="2"/>
        <v>0</v>
      </c>
      <c r="I50" s="372" t="s">
        <v>230</v>
      </c>
      <c r="J50" s="373"/>
      <c r="K50" s="374"/>
    </row>
    <row r="51" spans="2:11" ht="15" customHeight="1" x14ac:dyDescent="0.35">
      <c r="B51" s="108" t="s">
        <v>169</v>
      </c>
      <c r="C51" s="94"/>
      <c r="D51" s="9">
        <v>3</v>
      </c>
      <c r="E51" s="9" t="s">
        <v>11</v>
      </c>
      <c r="F51" s="10" t="s">
        <v>8</v>
      </c>
      <c r="G51" s="12">
        <f>SUMIF('Student data'!$D$24:$AQ$24,"x",'Student data'!D69:AQ69)</f>
        <v>0</v>
      </c>
      <c r="H51" s="188">
        <f t="shared" si="2"/>
        <v>0</v>
      </c>
      <c r="I51" s="372" t="s">
        <v>231</v>
      </c>
      <c r="J51" s="373"/>
      <c r="K51" s="374"/>
    </row>
    <row r="52" spans="2:11" ht="15" customHeight="1" x14ac:dyDescent="0.35">
      <c r="B52" s="108" t="s">
        <v>170</v>
      </c>
      <c r="C52" s="94"/>
      <c r="D52" s="9">
        <v>3</v>
      </c>
      <c r="E52" s="9" t="s">
        <v>11</v>
      </c>
      <c r="F52" s="10" t="s">
        <v>6</v>
      </c>
      <c r="G52" s="12">
        <f>SUMIF('Student data'!$D$24:$AQ$24,"x",'Student data'!D70:AQ70)</f>
        <v>0</v>
      </c>
      <c r="H52" s="188">
        <f t="shared" si="2"/>
        <v>0</v>
      </c>
      <c r="I52" s="372" t="s">
        <v>232</v>
      </c>
      <c r="J52" s="373"/>
      <c r="K52" s="374"/>
    </row>
    <row r="53" spans="2:11" ht="15" customHeight="1" x14ac:dyDescent="0.35">
      <c r="B53" s="108" t="s">
        <v>138</v>
      </c>
      <c r="C53" s="94"/>
      <c r="D53" s="9">
        <v>3</v>
      </c>
      <c r="E53" s="9" t="s">
        <v>10</v>
      </c>
      <c r="F53" s="10" t="s">
        <v>8</v>
      </c>
      <c r="G53" s="12">
        <f>SUMIF('Student data'!$D$24:$AQ$24,"x",'Student data'!D71:AQ71)</f>
        <v>0</v>
      </c>
      <c r="H53" s="188">
        <f t="shared" si="2"/>
        <v>0</v>
      </c>
      <c r="I53" s="372" t="s">
        <v>233</v>
      </c>
      <c r="J53" s="373"/>
      <c r="K53" s="374"/>
    </row>
    <row r="54" spans="2:11" ht="15" customHeight="1" x14ac:dyDescent="0.35">
      <c r="B54" s="109" t="s">
        <v>171</v>
      </c>
      <c r="C54" s="94"/>
      <c r="D54" s="9">
        <v>3</v>
      </c>
      <c r="E54" s="9" t="s">
        <v>5</v>
      </c>
      <c r="F54" s="10" t="s">
        <v>6</v>
      </c>
      <c r="G54" s="12">
        <f>SUMIF('Student data'!$D$24:$AQ$24,"x",'Student data'!D72:AQ72)</f>
        <v>0</v>
      </c>
      <c r="H54" s="188">
        <f t="shared" si="2"/>
        <v>0</v>
      </c>
      <c r="I54" s="372" t="s">
        <v>234</v>
      </c>
      <c r="J54" s="373"/>
      <c r="K54" s="374"/>
    </row>
    <row r="55" spans="2:11" ht="15" customHeight="1" x14ac:dyDescent="0.35">
      <c r="B55" s="109" t="s">
        <v>172</v>
      </c>
      <c r="C55" s="94"/>
      <c r="D55" s="9">
        <v>1</v>
      </c>
      <c r="E55" s="9" t="s">
        <v>5</v>
      </c>
      <c r="F55" s="10" t="s">
        <v>9</v>
      </c>
      <c r="G55" s="12">
        <f>SUMIF('Student data'!$D$24:$AQ$24,"x",'Student data'!D73:AQ73)</f>
        <v>0</v>
      </c>
      <c r="H55" s="188">
        <f t="shared" si="2"/>
        <v>0</v>
      </c>
      <c r="I55" s="372" t="s">
        <v>235</v>
      </c>
      <c r="J55" s="373"/>
      <c r="K55" s="374"/>
    </row>
    <row r="56" spans="2:11" ht="15" customHeight="1" thickBot="1" x14ac:dyDescent="0.4">
      <c r="B56" s="110" t="s">
        <v>173</v>
      </c>
      <c r="C56" s="122"/>
      <c r="D56" s="111">
        <v>5</v>
      </c>
      <c r="E56" s="111" t="s">
        <v>11</v>
      </c>
      <c r="F56" s="112" t="s">
        <v>8</v>
      </c>
      <c r="G56" s="113">
        <f>SUMIF('Student data'!$D$24:$AQ$24,"x",'Student data'!D74:AQ74)</f>
        <v>0</v>
      </c>
      <c r="H56" s="189">
        <f t="shared" si="2"/>
        <v>0</v>
      </c>
      <c r="I56" s="383" t="s">
        <v>236</v>
      </c>
      <c r="J56" s="384"/>
      <c r="K56" s="385"/>
    </row>
    <row r="57" spans="2:11" ht="15" thickBot="1" x14ac:dyDescent="0.4">
      <c r="B57" s="180"/>
      <c r="C57" s="181"/>
      <c r="D57" s="182"/>
      <c r="E57" s="182"/>
      <c r="F57" s="183"/>
      <c r="G57" s="184"/>
      <c r="H57" s="185"/>
      <c r="I57" s="280"/>
      <c r="J57" s="280"/>
      <c r="K57" s="280"/>
    </row>
    <row r="58" spans="2:11" ht="15" thickBot="1" x14ac:dyDescent="0.4">
      <c r="B58" s="186"/>
      <c r="C58" s="183"/>
      <c r="D58" s="186"/>
      <c r="E58" s="186"/>
      <c r="F58" s="11" t="s">
        <v>16</v>
      </c>
      <c r="G58" s="5">
        <f>SUM(G24:G56)</f>
        <v>0</v>
      </c>
      <c r="H58" s="185"/>
    </row>
    <row r="59" spans="2:11" x14ac:dyDescent="0.35">
      <c r="B59" s="186"/>
      <c r="C59" s="183"/>
      <c r="D59" s="186"/>
      <c r="E59" s="186"/>
      <c r="F59" s="178"/>
      <c r="G59" s="183"/>
      <c r="H59" s="185"/>
    </row>
    <row r="60" spans="2:11" x14ac:dyDescent="0.35">
      <c r="C60" s="187"/>
      <c r="H60" s="185"/>
    </row>
    <row r="61" spans="2:11" x14ac:dyDescent="0.35">
      <c r="C61" s="187"/>
      <c r="H61" s="185"/>
    </row>
    <row r="62" spans="2:11" x14ac:dyDescent="0.35">
      <c r="C62" s="187"/>
      <c r="H62" s="185"/>
    </row>
    <row r="63" spans="2:11" x14ac:dyDescent="0.35">
      <c r="C63" s="187"/>
      <c r="H63" s="185"/>
    </row>
    <row r="64" spans="2:11" x14ac:dyDescent="0.35">
      <c r="H64" s="185"/>
    </row>
    <row r="65" spans="8:8" x14ac:dyDescent="0.35">
      <c r="H65" s="128"/>
    </row>
    <row r="66" spans="8:8" x14ac:dyDescent="0.35">
      <c r="H66" s="128"/>
    </row>
    <row r="67" spans="8:8" x14ac:dyDescent="0.35">
      <c r="H67" s="128"/>
    </row>
  </sheetData>
  <sheetProtection algorithmName="SHA-512" hashValue="jAFBFyTwDeEsILVBsbFdRQMkX1CAqzpUUFYuweUjpCcIWWMNs+dY8nQjciF5ZroQFAs2YchtcndM75K+jV7d/A==" saltValue="F51t8stESD1+ihLI26IkbA==" spinCount="100000" sheet="1" formatCells="0" formatColumns="0" formatRows="0" insertColumns="0" insertRows="0" insertHyperlinks="0" sort="0"/>
  <mergeCells count="43">
    <mergeCell ref="B2:H2"/>
    <mergeCell ref="B3:G3"/>
    <mergeCell ref="J7:K7"/>
    <mergeCell ref="C4:F4"/>
    <mergeCell ref="D5:E5"/>
    <mergeCell ref="C6:D6"/>
    <mergeCell ref="B7:E7"/>
    <mergeCell ref="I21:K21"/>
    <mergeCell ref="I23:K23"/>
    <mergeCell ref="I25:K25"/>
    <mergeCell ref="I27:K27"/>
    <mergeCell ref="I29:K29"/>
    <mergeCell ref="I41:K41"/>
    <mergeCell ref="I42:K42"/>
    <mergeCell ref="I44:K44"/>
    <mergeCell ref="I31:K31"/>
    <mergeCell ref="I33:K33"/>
    <mergeCell ref="I35:K35"/>
    <mergeCell ref="I37:K37"/>
    <mergeCell ref="I39:K39"/>
    <mergeCell ref="I40:K40"/>
    <mergeCell ref="I38:K38"/>
    <mergeCell ref="I36:K36"/>
    <mergeCell ref="I34:K34"/>
    <mergeCell ref="I32:K32"/>
    <mergeCell ref="I56:K56"/>
    <mergeCell ref="I55:K55"/>
    <mergeCell ref="I53:K53"/>
    <mergeCell ref="I51:K51"/>
    <mergeCell ref="I47:K47"/>
    <mergeCell ref="I48:K48"/>
    <mergeCell ref="I49:K49"/>
    <mergeCell ref="I50:K50"/>
    <mergeCell ref="I45:K45"/>
    <mergeCell ref="I43:K43"/>
    <mergeCell ref="I46:K46"/>
    <mergeCell ref="I52:K52"/>
    <mergeCell ref="I54:K54"/>
    <mergeCell ref="I30:K30"/>
    <mergeCell ref="I28:K28"/>
    <mergeCell ref="I26:K26"/>
    <mergeCell ref="I24:K24"/>
    <mergeCell ref="I22:K22"/>
  </mergeCells>
  <conditionalFormatting sqref="I2">
    <cfRule type="expression" dxfId="33" priority="1116">
      <formula>COUNTA(E7:AV7)&gt;1</formula>
    </cfRule>
  </conditionalFormatting>
  <conditionalFormatting sqref="E2">
    <cfRule type="cellIs" dxfId="32" priority="662" operator="equal">
      <formula>"Probability"</formula>
    </cfRule>
  </conditionalFormatting>
  <conditionalFormatting sqref="E24:E56">
    <cfRule type="cellIs" dxfId="31" priority="5" operator="equal">
      <formula>"Probability"</formula>
    </cfRule>
    <cfRule type="cellIs" dxfId="30" priority="6" operator="equal">
      <formula>"RPR"</formula>
    </cfRule>
    <cfRule type="cellIs" dxfId="29" priority="7" operator="equal">
      <formula>"Algebra"</formula>
    </cfRule>
    <cfRule type="cellIs" dxfId="28" priority="8" operator="equal">
      <formula>"Number"</formula>
    </cfRule>
    <cfRule type="cellIs" dxfId="27" priority="9" operator="equal">
      <formula>"Geometry and measures"</formula>
    </cfRule>
    <cfRule type="cellIs" dxfId="26" priority="10" operator="equal">
      <formula>"Statistics"</formula>
    </cfRule>
  </conditionalFormatting>
  <conditionalFormatting sqref="F24:F56">
    <cfRule type="cellIs" dxfId="25" priority="2" operator="equal">
      <formula>"AO3"</formula>
    </cfRule>
    <cfRule type="cellIs" dxfId="24" priority="3" operator="equal">
      <formula>"AO2"</formula>
    </cfRule>
    <cfRule type="cellIs" dxfId="23" priority="4" operator="equal">
      <formula>"AO1"</formula>
    </cfRule>
  </conditionalFormatting>
  <conditionalFormatting sqref="H24:H56">
    <cfRule type="colorScale" priority="1">
      <colorScale>
        <cfvo type="num" val="0"/>
        <cfvo type="num" val="1"/>
        <color theme="9"/>
        <color rgb="FF00EA6A"/>
      </colorScale>
    </cfRule>
  </conditionalFormatting>
  <pageMargins left="0.7" right="0.7" top="0.75" bottom="0.75" header="0.3" footer="0.3"/>
  <pageSetup paperSize="9" scale="53"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661" id="{8B3AA094-6627-4EE7-9BA4-E4BF8A006553}">
            <xm:f>COUNTA('Student data'!$D$24:$AQ$24)&gt;1</xm:f>
            <x14:dxf>
              <font>
                <color rgb="FFFF0000"/>
              </font>
            </x14:dxf>
          </x14:cfRule>
          <xm:sqref>B3:G3 G4:G6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M68"/>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9062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19.36328125" style="126" customWidth="1"/>
    <col min="12" max="16384" width="9.1796875" style="126"/>
  </cols>
  <sheetData>
    <row r="1" spans="2:13" ht="73.5" customHeight="1" x14ac:dyDescent="0.35"/>
    <row r="2" spans="2:13" ht="65.25" customHeight="1" x14ac:dyDescent="0.35">
      <c r="B2" s="397" t="s">
        <v>89</v>
      </c>
      <c r="C2" s="398"/>
      <c r="D2" s="398"/>
      <c r="E2" s="398"/>
      <c r="F2" s="398"/>
      <c r="G2" s="398"/>
      <c r="H2" s="398"/>
      <c r="I2" s="190"/>
    </row>
    <row r="3" spans="2:13" ht="46.5" customHeight="1" thickBot="1" x14ac:dyDescent="0.4">
      <c r="B3" s="400" t="s">
        <v>87</v>
      </c>
      <c r="C3" s="401"/>
      <c r="D3" s="401"/>
      <c r="E3" s="401"/>
      <c r="F3" s="401"/>
      <c r="G3" s="401"/>
    </row>
    <row r="4" spans="2:13" ht="22" customHeight="1" x14ac:dyDescent="0.45">
      <c r="B4" s="98" t="s">
        <v>118</v>
      </c>
      <c r="C4" s="402" t="str">
        <f>IF(COUNTBLANK('Student data'!D24:AQ24)=40,"No student is selected",'Student data'!AU25)</f>
        <v>No student is selected</v>
      </c>
      <c r="D4" s="403"/>
      <c r="E4" s="404"/>
      <c r="F4" s="405"/>
      <c r="G4" s="175"/>
    </row>
    <row r="5" spans="2:13" ht="22" customHeight="1" thickBot="1" x14ac:dyDescent="0.4">
      <c r="B5" s="99" t="s">
        <v>119</v>
      </c>
      <c r="C5" s="100" t="str">
        <f>'Student data'!N8</f>
        <v>0/300</v>
      </c>
      <c r="D5" s="406" t="s">
        <v>120</v>
      </c>
      <c r="E5" s="406"/>
      <c r="F5" s="101" t="str">
        <f>'Student data'!O8</f>
        <v>Grade U</v>
      </c>
      <c r="G5" s="175"/>
    </row>
    <row r="6" spans="2:13" ht="22" customHeight="1" thickBot="1" x14ac:dyDescent="0.4">
      <c r="B6" s="176"/>
      <c r="C6" s="407"/>
      <c r="D6" s="408"/>
      <c r="E6" s="175"/>
      <c r="F6" s="175"/>
      <c r="G6" s="175"/>
    </row>
    <row r="7" spans="2:13" s="177" customFormat="1" ht="47.25" customHeight="1" thickBot="1" x14ac:dyDescent="0.4">
      <c r="B7" s="409" t="s">
        <v>160</v>
      </c>
      <c r="C7" s="410"/>
      <c r="D7" s="410"/>
      <c r="E7" s="410"/>
      <c r="F7" s="96" t="s">
        <v>116</v>
      </c>
      <c r="G7" s="96" t="s">
        <v>4</v>
      </c>
      <c r="H7" s="97" t="s">
        <v>117</v>
      </c>
      <c r="J7" s="292" t="s">
        <v>159</v>
      </c>
      <c r="K7" s="293"/>
    </row>
    <row r="8" spans="2:13" ht="15" customHeight="1" x14ac:dyDescent="0.35">
      <c r="B8" s="212"/>
      <c r="C8" s="213"/>
      <c r="D8" s="213"/>
      <c r="E8" s="213" t="s">
        <v>10</v>
      </c>
      <c r="F8" s="210">
        <f>SUMIF(E24:E59,"Number",D24:D59)</f>
        <v>20</v>
      </c>
      <c r="G8" s="210">
        <f>SUMIF(E24:E59,"Number",G24:G59)</f>
        <v>0</v>
      </c>
      <c r="H8" s="209">
        <f>G8/F8</f>
        <v>0</v>
      </c>
      <c r="J8" s="282">
        <v>9</v>
      </c>
      <c r="K8" s="288">
        <v>82</v>
      </c>
      <c r="M8" s="128"/>
    </row>
    <row r="9" spans="2:13" x14ac:dyDescent="0.35">
      <c r="B9" s="200"/>
      <c r="C9" s="201"/>
      <c r="D9" s="201"/>
      <c r="E9" s="201" t="s">
        <v>11</v>
      </c>
      <c r="F9" s="198">
        <f>SUMIF(E24:E59,"Algebra",D24:D59)</f>
        <v>32</v>
      </c>
      <c r="G9" s="198">
        <f>SUMIF(E24:E59,"Algebra",G24:G59)</f>
        <v>0</v>
      </c>
      <c r="H9" s="197">
        <f t="shared" ref="H9:H17" si="0">G9/F9</f>
        <v>0</v>
      </c>
      <c r="J9" s="284">
        <v>8</v>
      </c>
      <c r="K9" s="289">
        <v>69</v>
      </c>
      <c r="M9" s="128"/>
    </row>
    <row r="10" spans="2:13" x14ac:dyDescent="0.35">
      <c r="B10" s="202"/>
      <c r="C10" s="203"/>
      <c r="D10" s="203"/>
      <c r="E10" s="203" t="s">
        <v>14</v>
      </c>
      <c r="F10" s="2">
        <f>SUMIF(E24:E59,"RPR",D24:D59)</f>
        <v>13</v>
      </c>
      <c r="G10" s="2">
        <f>SUMIF(E24:E59,"RPR",G24:G59)</f>
        <v>0</v>
      </c>
      <c r="H10" s="102">
        <f t="shared" si="0"/>
        <v>0</v>
      </c>
      <c r="J10" s="284">
        <v>7</v>
      </c>
      <c r="K10" s="289">
        <v>55</v>
      </c>
      <c r="M10" s="128"/>
    </row>
    <row r="11" spans="2:13" x14ac:dyDescent="0.35">
      <c r="B11" s="220"/>
      <c r="C11" s="221"/>
      <c r="D11" s="221"/>
      <c r="E11" s="221" t="s">
        <v>7</v>
      </c>
      <c r="F11" s="218">
        <f>SUMIF(E24:E59,"Geometry and measures",D24:D59)</f>
        <v>20</v>
      </c>
      <c r="G11" s="218">
        <f>SUMIF(E24:E59,"Geometry and measures",G24:G59)</f>
        <v>0</v>
      </c>
      <c r="H11" s="217">
        <f t="shared" si="0"/>
        <v>0</v>
      </c>
      <c r="J11" s="284">
        <v>6</v>
      </c>
      <c r="K11" s="289">
        <v>43</v>
      </c>
      <c r="M11" s="128"/>
    </row>
    <row r="12" spans="2:13" x14ac:dyDescent="0.35">
      <c r="B12" s="222"/>
      <c r="C12" s="223"/>
      <c r="D12" s="223"/>
      <c r="E12" s="223" t="s">
        <v>15</v>
      </c>
      <c r="F12" s="224">
        <f>SUMIF(E24:E59,"Probability",D24:D59)</f>
        <v>10</v>
      </c>
      <c r="G12" s="224">
        <f>SUMIF(E24:E59,"Probability",G24:G59)</f>
        <v>0</v>
      </c>
      <c r="H12" s="225">
        <f t="shared" si="0"/>
        <v>0</v>
      </c>
      <c r="J12" s="284">
        <v>5</v>
      </c>
      <c r="K12" s="289">
        <v>30</v>
      </c>
      <c r="M12" s="128"/>
    </row>
    <row r="13" spans="2:13" x14ac:dyDescent="0.35">
      <c r="B13" s="232"/>
      <c r="C13" s="233"/>
      <c r="D13" s="233"/>
      <c r="E13" s="233" t="s">
        <v>5</v>
      </c>
      <c r="F13" s="230">
        <f>SUMIF(E24:E59,"Statistics",D24:D59)</f>
        <v>5</v>
      </c>
      <c r="G13" s="230">
        <f>SUMIF(E24:E59,"Statistics",G24:G59)</f>
        <v>0</v>
      </c>
      <c r="H13" s="229">
        <f t="shared" si="0"/>
        <v>0</v>
      </c>
      <c r="J13" s="284">
        <v>4</v>
      </c>
      <c r="K13" s="289">
        <v>17</v>
      </c>
      <c r="M13" s="128"/>
    </row>
    <row r="14" spans="2:13" x14ac:dyDescent="0.35">
      <c r="B14" s="29"/>
      <c r="C14" s="11"/>
      <c r="D14" s="11"/>
      <c r="E14" s="3"/>
      <c r="F14" s="4"/>
      <c r="G14" s="4"/>
      <c r="H14" s="103"/>
      <c r="J14" s="284">
        <v>3</v>
      </c>
      <c r="K14" s="289">
        <v>10</v>
      </c>
      <c r="M14" s="128"/>
    </row>
    <row r="15" spans="2:13" ht="15" thickBot="1" x14ac:dyDescent="0.4">
      <c r="B15" s="234"/>
      <c r="C15" s="235"/>
      <c r="D15" s="235"/>
      <c r="E15" s="235" t="s">
        <v>8</v>
      </c>
      <c r="F15" s="236">
        <f>SUMIF(F24:F59,"AO1",D24:D59)</f>
        <v>27</v>
      </c>
      <c r="G15" s="236">
        <f>SUMIF(F24:F59,"AO1",G24:G59)</f>
        <v>0</v>
      </c>
      <c r="H15" s="237">
        <f t="shared" si="0"/>
        <v>0</v>
      </c>
      <c r="J15" s="286" t="s">
        <v>86</v>
      </c>
      <c r="K15" s="290">
        <v>0</v>
      </c>
      <c r="M15" s="128"/>
    </row>
    <row r="16" spans="2:13" x14ac:dyDescent="0.35">
      <c r="B16" s="244"/>
      <c r="C16" s="245"/>
      <c r="D16" s="245"/>
      <c r="E16" s="245" t="s">
        <v>6</v>
      </c>
      <c r="F16" s="242">
        <f>SUMIF(F24:F59,"AO2",D24:D59)</f>
        <v>32</v>
      </c>
      <c r="G16" s="242">
        <f>SUMIF(F24:F59,"AO2",G24:G59)</f>
        <v>0</v>
      </c>
      <c r="H16" s="241">
        <f t="shared" si="0"/>
        <v>0</v>
      </c>
      <c r="M16" s="128"/>
    </row>
    <row r="17" spans="2:13" x14ac:dyDescent="0.35">
      <c r="B17" s="246"/>
      <c r="C17" s="247"/>
      <c r="D17" s="247"/>
      <c r="E17" s="247" t="s">
        <v>9</v>
      </c>
      <c r="F17" s="248">
        <f>SUMIF(F24:F59,"AO3",D24:D59)</f>
        <v>41</v>
      </c>
      <c r="G17" s="248">
        <f>SUMIF(F24:F59,"AO3",G24:G59)</f>
        <v>0</v>
      </c>
      <c r="H17" s="249">
        <f t="shared" si="0"/>
        <v>0</v>
      </c>
      <c r="M17" s="128"/>
    </row>
    <row r="18" spans="2:13" x14ac:dyDescent="0.35">
      <c r="B18" s="29"/>
      <c r="C18" s="11"/>
      <c r="D18" s="11"/>
      <c r="E18" s="3"/>
      <c r="F18" s="4"/>
      <c r="G18" s="4"/>
      <c r="H18" s="114"/>
      <c r="M18" s="128"/>
    </row>
    <row r="19" spans="2:13" x14ac:dyDescent="0.35">
      <c r="B19" s="257"/>
      <c r="C19" s="258"/>
      <c r="D19" s="258"/>
      <c r="E19" s="258" t="s">
        <v>112</v>
      </c>
      <c r="F19" s="259">
        <f>SUMIF(C24:C59,"&lt;&gt;",D24:D59)</f>
        <v>21</v>
      </c>
      <c r="G19" s="259">
        <f>SUMIF(C24:C59,"&lt;&gt;",G24:G59)</f>
        <v>0</v>
      </c>
      <c r="H19" s="260">
        <f>G19/F19</f>
        <v>0</v>
      </c>
      <c r="M19" s="128"/>
    </row>
    <row r="20" spans="2:13" ht="15" thickBot="1" x14ac:dyDescent="0.4">
      <c r="B20" s="104"/>
      <c r="C20" s="16"/>
      <c r="D20" s="16"/>
      <c r="E20" s="16"/>
      <c r="F20" s="105"/>
      <c r="G20" s="105"/>
      <c r="H20" s="106"/>
      <c r="M20" s="128"/>
    </row>
    <row r="21" spans="2:13" ht="16" thickBot="1" x14ac:dyDescent="0.4">
      <c r="B21" s="252"/>
      <c r="C21" s="253"/>
      <c r="D21" s="253"/>
      <c r="E21" s="253" t="s">
        <v>93</v>
      </c>
      <c r="F21" s="254">
        <v>100</v>
      </c>
      <c r="G21" s="255">
        <f>SUM(G24:G59)</f>
        <v>0</v>
      </c>
      <c r="H21" s="256">
        <f>G21/F21</f>
        <v>0</v>
      </c>
      <c r="I21" s="386" t="str">
        <f>"Grade "&amp;IF(G21&lt;K14,"u",IF(G21&lt;K13,"3",IF(G21&lt;K12,"4",IF(G21&lt;K11,"5",IF(G21&lt;K10,"6",IF(G21&lt;K9,"7",IF(G21&lt;K8,"8","9")))))))</f>
        <v>Grade u</v>
      </c>
      <c r="J21" s="422"/>
      <c r="K21" s="423"/>
      <c r="M21" s="128"/>
    </row>
    <row r="22" spans="2:13" ht="15" thickBot="1" x14ac:dyDescent="0.4">
      <c r="B22" s="191"/>
      <c r="I22" s="416"/>
      <c r="J22" s="417"/>
      <c r="K22" s="418"/>
      <c r="L22" s="128"/>
      <c r="M22" s="128"/>
    </row>
    <row r="23" spans="2:13" ht="46" customHeight="1" thickBot="1" x14ac:dyDescent="0.4">
      <c r="B23" s="121" t="s">
        <v>0</v>
      </c>
      <c r="C23" s="125" t="s">
        <v>114</v>
      </c>
      <c r="D23" s="125" t="s">
        <v>1</v>
      </c>
      <c r="E23" s="125" t="s">
        <v>2</v>
      </c>
      <c r="F23" s="125" t="s">
        <v>3</v>
      </c>
      <c r="G23" s="125" t="s">
        <v>4</v>
      </c>
      <c r="H23" s="125" t="s">
        <v>103</v>
      </c>
      <c r="I23" s="389" t="s">
        <v>35</v>
      </c>
      <c r="J23" s="390"/>
      <c r="K23" s="391"/>
      <c r="L23" s="128"/>
      <c r="M23" s="128"/>
    </row>
    <row r="24" spans="2:13" ht="15" customHeight="1" x14ac:dyDescent="0.35">
      <c r="B24" s="273" t="s">
        <v>179</v>
      </c>
      <c r="C24" s="274"/>
      <c r="D24" s="275">
        <v>3</v>
      </c>
      <c r="E24" s="276" t="s">
        <v>88</v>
      </c>
      <c r="F24" s="277" t="s">
        <v>8</v>
      </c>
      <c r="G24" s="278">
        <f>SUMIF('Student data'!$D$24:$AQ$24,"x",'Student data'!D76:AQ76)</f>
        <v>0</v>
      </c>
      <c r="H24" s="279">
        <f t="shared" ref="H24:H25" si="1">G24/D24</f>
        <v>0</v>
      </c>
      <c r="I24" s="413" t="s">
        <v>237</v>
      </c>
      <c r="J24" s="414"/>
      <c r="K24" s="415"/>
      <c r="L24" s="128"/>
      <c r="M24" s="128"/>
    </row>
    <row r="25" spans="2:13" ht="15" customHeight="1" x14ac:dyDescent="0.35">
      <c r="B25" s="116" t="s">
        <v>121</v>
      </c>
      <c r="C25" s="94"/>
      <c r="D25" s="17">
        <v>3</v>
      </c>
      <c r="E25" s="9" t="s">
        <v>11</v>
      </c>
      <c r="F25" s="10" t="s">
        <v>8</v>
      </c>
      <c r="G25" s="12">
        <f>SUMIF('Student data'!$D$24:$AQ$24,"x",'Student data'!D77:AQ77)</f>
        <v>0</v>
      </c>
      <c r="H25" s="188">
        <f t="shared" si="1"/>
        <v>0</v>
      </c>
      <c r="I25" s="370" t="s">
        <v>238</v>
      </c>
      <c r="J25" s="411"/>
      <c r="K25" s="412"/>
      <c r="L25" s="128"/>
      <c r="M25" s="128"/>
    </row>
    <row r="26" spans="2:13" ht="15" customHeight="1" x14ac:dyDescent="0.35">
      <c r="B26" s="116" t="s">
        <v>150</v>
      </c>
      <c r="C26" s="94" t="s">
        <v>127</v>
      </c>
      <c r="D26" s="17">
        <v>1</v>
      </c>
      <c r="E26" s="9" t="s">
        <v>15</v>
      </c>
      <c r="F26" s="10" t="s">
        <v>8</v>
      </c>
      <c r="G26" s="12">
        <f>SUMIF('Student data'!$D$24:$AQ$24,"x",'Student data'!D78:AQ78)</f>
        <v>0</v>
      </c>
      <c r="H26" s="188">
        <f t="shared" ref="H26:H59" si="2">G26/D26</f>
        <v>0</v>
      </c>
      <c r="I26" s="370" t="s">
        <v>239</v>
      </c>
      <c r="J26" s="411"/>
      <c r="K26" s="412"/>
      <c r="L26" s="128"/>
      <c r="M26" s="128"/>
    </row>
    <row r="27" spans="2:13" ht="15" customHeight="1" x14ac:dyDescent="0.35">
      <c r="B27" s="116" t="s">
        <v>151</v>
      </c>
      <c r="C27" s="94" t="s">
        <v>128</v>
      </c>
      <c r="D27" s="17">
        <v>2</v>
      </c>
      <c r="E27" s="9" t="s">
        <v>15</v>
      </c>
      <c r="F27" s="10" t="s">
        <v>6</v>
      </c>
      <c r="G27" s="12">
        <f>SUMIF('Student data'!$D$24:$AQ$24,"x",'Student data'!D79:AQ79)</f>
        <v>0</v>
      </c>
      <c r="H27" s="188">
        <f t="shared" si="2"/>
        <v>0</v>
      </c>
      <c r="I27" s="370" t="s">
        <v>240</v>
      </c>
      <c r="J27" s="411"/>
      <c r="K27" s="412"/>
      <c r="L27" s="128"/>
      <c r="M27" s="128"/>
    </row>
    <row r="28" spans="2:13" ht="15" customHeight="1" x14ac:dyDescent="0.35">
      <c r="B28" s="116" t="s">
        <v>129</v>
      </c>
      <c r="C28" s="94" t="s">
        <v>188</v>
      </c>
      <c r="D28" s="17">
        <v>1</v>
      </c>
      <c r="E28" s="9" t="s">
        <v>88</v>
      </c>
      <c r="F28" s="10" t="s">
        <v>8</v>
      </c>
      <c r="G28" s="12">
        <f>SUMIF('Student data'!$D$24:$AQ$24,"x",'Student data'!D80:AQ80)</f>
        <v>0</v>
      </c>
      <c r="H28" s="188">
        <f t="shared" si="2"/>
        <v>0</v>
      </c>
      <c r="I28" s="370" t="s">
        <v>241</v>
      </c>
      <c r="J28" s="411"/>
      <c r="K28" s="412"/>
      <c r="L28" s="128"/>
      <c r="M28" s="128"/>
    </row>
    <row r="29" spans="2:13" ht="15" customHeight="1" x14ac:dyDescent="0.35">
      <c r="B29" s="116" t="s">
        <v>130</v>
      </c>
      <c r="C29" s="94" t="s">
        <v>189</v>
      </c>
      <c r="D29" s="17">
        <v>4</v>
      </c>
      <c r="E29" s="9" t="s">
        <v>88</v>
      </c>
      <c r="F29" s="10" t="s">
        <v>9</v>
      </c>
      <c r="G29" s="12">
        <f>SUMIF('Student data'!$D$24:$AQ$24,"x",'Student data'!D81:AQ81)</f>
        <v>0</v>
      </c>
      <c r="H29" s="188">
        <f t="shared" si="2"/>
        <v>0</v>
      </c>
      <c r="I29" s="395" t="s">
        <v>207</v>
      </c>
      <c r="J29" s="411"/>
      <c r="K29" s="412"/>
      <c r="L29" s="128"/>
      <c r="M29" s="128"/>
    </row>
    <row r="30" spans="2:13" ht="15" customHeight="1" x14ac:dyDescent="0.35">
      <c r="B30" s="116" t="s">
        <v>131</v>
      </c>
      <c r="C30" s="94"/>
      <c r="D30" s="17">
        <v>6</v>
      </c>
      <c r="E30" s="9" t="s">
        <v>10</v>
      </c>
      <c r="F30" s="10" t="s">
        <v>9</v>
      </c>
      <c r="G30" s="12">
        <f>SUMIF('Student data'!$D$24:$AQ$24,"x",'Student data'!D82:AQ82)</f>
        <v>0</v>
      </c>
      <c r="H30" s="188">
        <f t="shared" si="2"/>
        <v>0</v>
      </c>
      <c r="I30" s="370" t="s">
        <v>242</v>
      </c>
      <c r="J30" s="411"/>
      <c r="K30" s="412"/>
      <c r="L30" s="128"/>
      <c r="M30" s="128"/>
    </row>
    <row r="31" spans="2:13" ht="15" customHeight="1" x14ac:dyDescent="0.35">
      <c r="B31" s="116" t="s">
        <v>123</v>
      </c>
      <c r="C31" s="94" t="s">
        <v>145</v>
      </c>
      <c r="D31" s="17">
        <v>1</v>
      </c>
      <c r="E31" s="9" t="s">
        <v>5</v>
      </c>
      <c r="F31" s="10" t="s">
        <v>6</v>
      </c>
      <c r="G31" s="12">
        <f>SUMIF('Student data'!$D$24:$AQ$24,"x",'Student data'!D83:AQ83)</f>
        <v>0</v>
      </c>
      <c r="H31" s="188">
        <f t="shared" si="2"/>
        <v>0</v>
      </c>
      <c r="I31" s="370" t="s">
        <v>243</v>
      </c>
      <c r="J31" s="411"/>
      <c r="K31" s="412"/>
      <c r="L31" s="128"/>
      <c r="M31" s="128"/>
    </row>
    <row r="32" spans="2:13" ht="15" customHeight="1" x14ac:dyDescent="0.35">
      <c r="B32" s="116" t="s">
        <v>124</v>
      </c>
      <c r="C32" s="94" t="s">
        <v>146</v>
      </c>
      <c r="D32" s="9">
        <v>2</v>
      </c>
      <c r="E32" s="9" t="s">
        <v>5</v>
      </c>
      <c r="F32" s="10" t="s">
        <v>6</v>
      </c>
      <c r="G32" s="12">
        <f>SUMIF('Student data'!$D$24:$AQ$24,"x",'Student data'!D84:AQ84)</f>
        <v>0</v>
      </c>
      <c r="H32" s="188">
        <f t="shared" si="2"/>
        <v>0</v>
      </c>
      <c r="I32" s="395" t="s">
        <v>244</v>
      </c>
      <c r="J32" s="411"/>
      <c r="K32" s="412"/>
      <c r="L32" s="128"/>
      <c r="M32" s="128"/>
    </row>
    <row r="33" spans="2:13" ht="15" customHeight="1" x14ac:dyDescent="0.35">
      <c r="B33" s="116" t="s">
        <v>180</v>
      </c>
      <c r="C33" s="94" t="s">
        <v>147</v>
      </c>
      <c r="D33" s="17">
        <v>1</v>
      </c>
      <c r="E33" s="9" t="s">
        <v>5</v>
      </c>
      <c r="F33" s="10" t="s">
        <v>6</v>
      </c>
      <c r="G33" s="12">
        <f>SUMIF('Student data'!$D$24:$AQ$24,"x",'Student data'!D85:AQ85)</f>
        <v>0</v>
      </c>
      <c r="H33" s="188">
        <f t="shared" si="2"/>
        <v>0</v>
      </c>
      <c r="I33" s="395" t="s">
        <v>245</v>
      </c>
      <c r="J33" s="411"/>
      <c r="K33" s="412"/>
      <c r="L33" s="128"/>
      <c r="M33" s="128"/>
    </row>
    <row r="34" spans="2:13" ht="15" customHeight="1" x14ac:dyDescent="0.35">
      <c r="B34" s="116" t="s">
        <v>181</v>
      </c>
      <c r="C34" s="94" t="s">
        <v>148</v>
      </c>
      <c r="D34" s="9">
        <v>1</v>
      </c>
      <c r="E34" s="9" t="s">
        <v>5</v>
      </c>
      <c r="F34" s="10" t="s">
        <v>9</v>
      </c>
      <c r="G34" s="12">
        <f>SUMIF('Student data'!$D$24:$AQ$24,"x",'Student data'!D86:AQ86)</f>
        <v>0</v>
      </c>
      <c r="H34" s="188">
        <f t="shared" si="2"/>
        <v>0</v>
      </c>
      <c r="I34" s="370" t="s">
        <v>246</v>
      </c>
      <c r="J34" s="411"/>
      <c r="K34" s="412"/>
      <c r="L34" s="128"/>
      <c r="M34" s="128"/>
    </row>
    <row r="35" spans="2:13" ht="15" customHeight="1" x14ac:dyDescent="0.35">
      <c r="B35" s="116" t="s">
        <v>144</v>
      </c>
      <c r="C35" s="94"/>
      <c r="D35" s="9">
        <v>5</v>
      </c>
      <c r="E35" s="9" t="s">
        <v>11</v>
      </c>
      <c r="F35" s="10" t="s">
        <v>9</v>
      </c>
      <c r="G35" s="12">
        <f>SUMIF('Student data'!$D$24:$AQ$24,"x",'Student data'!D87:AQ87)</f>
        <v>0</v>
      </c>
      <c r="H35" s="188">
        <f t="shared" si="2"/>
        <v>0</v>
      </c>
      <c r="I35" s="370" t="s">
        <v>247</v>
      </c>
      <c r="J35" s="411"/>
      <c r="K35" s="412"/>
      <c r="L35" s="128"/>
      <c r="M35" s="128"/>
    </row>
    <row r="36" spans="2:13" ht="15" customHeight="1" x14ac:dyDescent="0.35">
      <c r="B36" s="116" t="s">
        <v>133</v>
      </c>
      <c r="C36" s="94" t="s">
        <v>190</v>
      </c>
      <c r="D36" s="9">
        <v>2</v>
      </c>
      <c r="E36" s="9" t="s">
        <v>7</v>
      </c>
      <c r="F36" s="10" t="s">
        <v>6</v>
      </c>
      <c r="G36" s="12">
        <f>SUMIF('Student data'!$D$24:$AQ$24,"x",'Student data'!D88:AQ88)</f>
        <v>0</v>
      </c>
      <c r="H36" s="188">
        <f t="shared" si="2"/>
        <v>0</v>
      </c>
      <c r="I36" s="370" t="s">
        <v>248</v>
      </c>
      <c r="J36" s="411"/>
      <c r="K36" s="412"/>
      <c r="L36" s="128"/>
      <c r="M36" s="128"/>
    </row>
    <row r="37" spans="2:13" ht="15" customHeight="1" x14ac:dyDescent="0.35">
      <c r="B37" s="116" t="s">
        <v>134</v>
      </c>
      <c r="C37" s="94" t="s">
        <v>191</v>
      </c>
      <c r="D37" s="17">
        <v>2</v>
      </c>
      <c r="E37" s="9" t="s">
        <v>7</v>
      </c>
      <c r="F37" s="10" t="s">
        <v>6</v>
      </c>
      <c r="G37" s="12">
        <f>SUMIF('Student data'!$D$24:$AQ$24,"x",'Student data'!D89:AQ89)</f>
        <v>0</v>
      </c>
      <c r="H37" s="188">
        <f t="shared" si="2"/>
        <v>0</v>
      </c>
      <c r="I37" s="370" t="s">
        <v>249</v>
      </c>
      <c r="J37" s="411"/>
      <c r="K37" s="412"/>
      <c r="L37" s="128"/>
      <c r="M37" s="128"/>
    </row>
    <row r="38" spans="2:13" ht="15" customHeight="1" x14ac:dyDescent="0.35">
      <c r="B38" s="116" t="s">
        <v>110</v>
      </c>
      <c r="C38" s="94" t="s">
        <v>174</v>
      </c>
      <c r="D38" s="9">
        <v>4</v>
      </c>
      <c r="E38" s="9" t="s">
        <v>10</v>
      </c>
      <c r="F38" s="10" t="s">
        <v>9</v>
      </c>
      <c r="G38" s="12">
        <f>SUMIF('Student data'!$D$24:$AQ$24,"x",'Student data'!D90:AQ90)</f>
        <v>0</v>
      </c>
      <c r="H38" s="188">
        <f t="shared" si="2"/>
        <v>0</v>
      </c>
      <c r="I38" s="370" t="s">
        <v>250</v>
      </c>
      <c r="J38" s="411"/>
      <c r="K38" s="412"/>
      <c r="L38" s="128"/>
      <c r="M38" s="128"/>
    </row>
    <row r="39" spans="2:13" ht="15" customHeight="1" x14ac:dyDescent="0.35">
      <c r="B39" s="116" t="s">
        <v>107</v>
      </c>
      <c r="C39" s="94"/>
      <c r="D39" s="9">
        <v>6</v>
      </c>
      <c r="E39" s="9" t="s">
        <v>7</v>
      </c>
      <c r="F39" s="10" t="s">
        <v>9</v>
      </c>
      <c r="G39" s="12">
        <f>SUMIF('Student data'!$D$24:$AQ$24,"x",'Student data'!D91:AQ91)</f>
        <v>0</v>
      </c>
      <c r="H39" s="188">
        <f t="shared" si="2"/>
        <v>0</v>
      </c>
      <c r="I39" s="370" t="s">
        <v>251</v>
      </c>
      <c r="J39" s="411"/>
      <c r="K39" s="412"/>
      <c r="L39" s="128"/>
      <c r="M39" s="128"/>
    </row>
    <row r="40" spans="2:13" ht="15" customHeight="1" x14ac:dyDescent="0.35">
      <c r="B40" s="116" t="s">
        <v>125</v>
      </c>
      <c r="C40" s="94"/>
      <c r="D40" s="9">
        <v>3</v>
      </c>
      <c r="E40" s="9" t="s">
        <v>10</v>
      </c>
      <c r="F40" s="10" t="s">
        <v>8</v>
      </c>
      <c r="G40" s="12">
        <f>SUMIF('Student data'!$D$24:$AQ$24,"x",'Student data'!D92:AQ92)</f>
        <v>0</v>
      </c>
      <c r="H40" s="188">
        <f t="shared" si="2"/>
        <v>0</v>
      </c>
      <c r="I40" s="370" t="s">
        <v>252</v>
      </c>
      <c r="J40" s="411"/>
      <c r="K40" s="412"/>
      <c r="L40" s="128"/>
      <c r="M40" s="128"/>
    </row>
    <row r="41" spans="2:13" ht="15" customHeight="1" x14ac:dyDescent="0.35">
      <c r="B41" s="116" t="s">
        <v>96</v>
      </c>
      <c r="C41" s="94"/>
      <c r="D41" s="9">
        <v>2</v>
      </c>
      <c r="E41" s="9" t="s">
        <v>15</v>
      </c>
      <c r="F41" s="10" t="s">
        <v>9</v>
      </c>
      <c r="G41" s="12">
        <f>SUMIF('Student data'!$D$24:$AQ$24,"x",'Student data'!D93:AQ93)</f>
        <v>0</v>
      </c>
      <c r="H41" s="188">
        <f t="shared" si="2"/>
        <v>0</v>
      </c>
      <c r="I41" s="370" t="s">
        <v>253</v>
      </c>
      <c r="J41" s="411"/>
      <c r="K41" s="412"/>
      <c r="L41" s="128"/>
      <c r="M41" s="128"/>
    </row>
    <row r="42" spans="2:13" ht="15" customHeight="1" x14ac:dyDescent="0.35">
      <c r="B42" s="116" t="s">
        <v>97</v>
      </c>
      <c r="C42" s="94"/>
      <c r="D42" s="9">
        <v>5</v>
      </c>
      <c r="E42" s="9" t="s">
        <v>15</v>
      </c>
      <c r="F42" s="10" t="s">
        <v>9</v>
      </c>
      <c r="G42" s="12">
        <f>SUMIF('Student data'!$D$24:$AQ$24,"x",'Student data'!D94:AQ94)</f>
        <v>0</v>
      </c>
      <c r="H42" s="188">
        <f t="shared" si="2"/>
        <v>0</v>
      </c>
      <c r="I42" s="370" t="s">
        <v>253</v>
      </c>
      <c r="J42" s="411"/>
      <c r="K42" s="412"/>
      <c r="L42" s="128"/>
      <c r="M42" s="128"/>
    </row>
    <row r="43" spans="2:13" ht="15" customHeight="1" x14ac:dyDescent="0.35">
      <c r="B43" s="116" t="s">
        <v>111</v>
      </c>
      <c r="C43" s="94"/>
      <c r="D43" s="9">
        <v>3</v>
      </c>
      <c r="E43" s="9" t="s">
        <v>7</v>
      </c>
      <c r="F43" s="10" t="s">
        <v>6</v>
      </c>
      <c r="G43" s="12">
        <f>SUMIF('Student data'!$D$24:$AQ$24,"x",'Student data'!D95:AQ95)</f>
        <v>0</v>
      </c>
      <c r="H43" s="188">
        <f t="shared" si="2"/>
        <v>0</v>
      </c>
      <c r="I43" s="395" t="s">
        <v>254</v>
      </c>
      <c r="J43" s="411"/>
      <c r="K43" s="412"/>
      <c r="L43" s="128"/>
      <c r="M43" s="128"/>
    </row>
    <row r="44" spans="2:13" ht="15" customHeight="1" x14ac:dyDescent="0.35">
      <c r="B44" s="116" t="s">
        <v>108</v>
      </c>
      <c r="C44" s="94"/>
      <c r="D44" s="17">
        <v>4</v>
      </c>
      <c r="E44" s="9" t="s">
        <v>88</v>
      </c>
      <c r="F44" s="10" t="s">
        <v>9</v>
      </c>
      <c r="G44" s="12">
        <f>SUMIF('Student data'!$D$24:$AQ$24,"x",'Student data'!D96:AQ96)</f>
        <v>0</v>
      </c>
      <c r="H44" s="188">
        <f t="shared" si="2"/>
        <v>0</v>
      </c>
      <c r="I44" s="395" t="s">
        <v>255</v>
      </c>
      <c r="J44" s="411"/>
      <c r="K44" s="412"/>
      <c r="L44" s="128"/>
      <c r="M44" s="128"/>
    </row>
    <row r="45" spans="2:13" ht="15" customHeight="1" x14ac:dyDescent="0.35">
      <c r="B45" s="116" t="s">
        <v>142</v>
      </c>
      <c r="C45" s="94"/>
      <c r="D45" s="9">
        <v>2</v>
      </c>
      <c r="E45" s="9" t="s">
        <v>10</v>
      </c>
      <c r="F45" s="10" t="s">
        <v>8</v>
      </c>
      <c r="G45" s="12">
        <f>SUMIF('Student data'!$D$24:$AQ$24,"x",'Student data'!D97:AQ97)</f>
        <v>0</v>
      </c>
      <c r="H45" s="188">
        <f t="shared" si="2"/>
        <v>0</v>
      </c>
      <c r="I45" s="395" t="s">
        <v>256</v>
      </c>
      <c r="J45" s="411"/>
      <c r="K45" s="412"/>
      <c r="L45" s="128"/>
      <c r="M45" s="128"/>
    </row>
    <row r="46" spans="2:13" x14ac:dyDescent="0.35">
      <c r="B46" s="116" t="s">
        <v>143</v>
      </c>
      <c r="C46" s="94"/>
      <c r="D46" s="9">
        <v>3</v>
      </c>
      <c r="E46" s="9" t="s">
        <v>10</v>
      </c>
      <c r="F46" s="10" t="s">
        <v>8</v>
      </c>
      <c r="G46" s="12">
        <f>SUMIF('Student data'!$D$24:$AQ$24,"x",'Student data'!D98:AQ98)</f>
        <v>0</v>
      </c>
      <c r="H46" s="188">
        <f t="shared" si="2"/>
        <v>0</v>
      </c>
      <c r="I46" s="395" t="s">
        <v>257</v>
      </c>
      <c r="J46" s="411"/>
      <c r="K46" s="412"/>
      <c r="L46" s="128"/>
      <c r="M46" s="128"/>
    </row>
    <row r="47" spans="2:13" x14ac:dyDescent="0.35">
      <c r="B47" s="116" t="s">
        <v>182</v>
      </c>
      <c r="C47" s="94"/>
      <c r="D47" s="17">
        <v>2</v>
      </c>
      <c r="E47" s="9" t="s">
        <v>10</v>
      </c>
      <c r="F47" s="10" t="s">
        <v>8</v>
      </c>
      <c r="G47" s="12">
        <f>SUMIF('Student data'!$D$24:$AQ$24,"x",'Student data'!D99:AQ99)</f>
        <v>0</v>
      </c>
      <c r="H47" s="188">
        <f t="shared" si="2"/>
        <v>0</v>
      </c>
      <c r="I47" s="370" t="s">
        <v>258</v>
      </c>
      <c r="J47" s="411"/>
      <c r="K47" s="412"/>
      <c r="L47" s="128"/>
      <c r="M47" s="128"/>
    </row>
    <row r="48" spans="2:13" ht="15" customHeight="1" x14ac:dyDescent="0.35">
      <c r="B48" s="116" t="s">
        <v>101</v>
      </c>
      <c r="C48" s="271"/>
      <c r="D48" s="17">
        <v>1</v>
      </c>
      <c r="E48" s="9" t="s">
        <v>88</v>
      </c>
      <c r="F48" s="10" t="s">
        <v>6</v>
      </c>
      <c r="G48" s="12">
        <f>SUMIF('Student data'!$D$24:$AQ$24,"x",'Student data'!D100:AQ100)</f>
        <v>0</v>
      </c>
      <c r="H48" s="188">
        <f t="shared" si="2"/>
        <v>0</v>
      </c>
      <c r="I48" s="370" t="s">
        <v>259</v>
      </c>
      <c r="J48" s="411"/>
      <c r="K48" s="412"/>
      <c r="L48" s="128"/>
      <c r="M48" s="128"/>
    </row>
    <row r="49" spans="2:13" ht="15" customHeight="1" x14ac:dyDescent="0.35">
      <c r="B49" s="116" t="s">
        <v>102</v>
      </c>
      <c r="C49" s="271"/>
      <c r="D49" s="17">
        <v>3</v>
      </c>
      <c r="E49" s="9" t="s">
        <v>11</v>
      </c>
      <c r="F49" s="10" t="s">
        <v>6</v>
      </c>
      <c r="G49" s="12">
        <f>SUMIF('Student data'!$D$24:$AQ$24,"x",'Student data'!D101:AQ101)</f>
        <v>0</v>
      </c>
      <c r="H49" s="188">
        <f t="shared" si="2"/>
        <v>0</v>
      </c>
      <c r="I49" s="370" t="s">
        <v>260</v>
      </c>
      <c r="J49" s="411"/>
      <c r="K49" s="412"/>
      <c r="L49" s="128"/>
      <c r="M49" s="128"/>
    </row>
    <row r="50" spans="2:13" ht="15" customHeight="1" x14ac:dyDescent="0.35">
      <c r="B50" s="116" t="s">
        <v>109</v>
      </c>
      <c r="C50" s="271"/>
      <c r="D50" s="17">
        <v>3</v>
      </c>
      <c r="E50" s="9" t="s">
        <v>7</v>
      </c>
      <c r="F50" s="10" t="s">
        <v>8</v>
      </c>
      <c r="G50" s="12">
        <f>SUMIF('Student data'!$D$24:$AQ$24,"x",'Student data'!D102:AQ102)</f>
        <v>0</v>
      </c>
      <c r="H50" s="188">
        <f t="shared" si="2"/>
        <v>0</v>
      </c>
      <c r="I50" s="370" t="s">
        <v>261</v>
      </c>
      <c r="J50" s="411"/>
      <c r="K50" s="412"/>
      <c r="L50" s="128"/>
      <c r="M50" s="128"/>
    </row>
    <row r="51" spans="2:13" ht="15" customHeight="1" x14ac:dyDescent="0.35">
      <c r="B51" s="116" t="s">
        <v>183</v>
      </c>
      <c r="C51" s="271"/>
      <c r="D51" s="17">
        <v>3</v>
      </c>
      <c r="E51" s="9" t="s">
        <v>11</v>
      </c>
      <c r="F51" s="10" t="s">
        <v>8</v>
      </c>
      <c r="G51" s="12">
        <f>SUMIF('Student data'!$D$24:$AQ$24,"x",'Student data'!D103:AQ103)</f>
        <v>0</v>
      </c>
      <c r="H51" s="188">
        <f t="shared" si="2"/>
        <v>0</v>
      </c>
      <c r="I51" s="370" t="s">
        <v>262</v>
      </c>
      <c r="J51" s="411"/>
      <c r="K51" s="412"/>
      <c r="L51" s="128"/>
      <c r="M51" s="128"/>
    </row>
    <row r="52" spans="2:13" ht="15" customHeight="1" x14ac:dyDescent="0.35">
      <c r="B52" s="116" t="s">
        <v>184</v>
      </c>
      <c r="C52" s="271"/>
      <c r="D52" s="17">
        <v>3</v>
      </c>
      <c r="E52" s="9" t="s">
        <v>11</v>
      </c>
      <c r="F52" s="10" t="s">
        <v>8</v>
      </c>
      <c r="G52" s="12">
        <f>SUMIF('Student data'!$D$24:$AQ$24,"x",'Student data'!D104:AQ104)</f>
        <v>0</v>
      </c>
      <c r="H52" s="188">
        <f t="shared" si="2"/>
        <v>0</v>
      </c>
      <c r="I52" s="370" t="s">
        <v>263</v>
      </c>
      <c r="J52" s="411"/>
      <c r="K52" s="412"/>
      <c r="L52" s="128"/>
      <c r="M52" s="128"/>
    </row>
    <row r="53" spans="2:13" ht="15" customHeight="1" x14ac:dyDescent="0.35">
      <c r="B53" s="116" t="s">
        <v>185</v>
      </c>
      <c r="C53" s="271"/>
      <c r="D53" s="17">
        <v>2</v>
      </c>
      <c r="E53" s="9" t="s">
        <v>11</v>
      </c>
      <c r="F53" s="10" t="s">
        <v>6</v>
      </c>
      <c r="G53" s="12">
        <f>SUMIF('Student data'!$D$24:$AQ$24,"x",'Student data'!D105:AQ105)</f>
        <v>0</v>
      </c>
      <c r="H53" s="188">
        <f t="shared" si="2"/>
        <v>0</v>
      </c>
      <c r="I53" s="370" t="s">
        <v>264</v>
      </c>
      <c r="J53" s="411"/>
      <c r="K53" s="412"/>
      <c r="L53" s="128"/>
      <c r="M53" s="128"/>
    </row>
    <row r="54" spans="2:13" ht="15" customHeight="1" x14ac:dyDescent="0.35">
      <c r="B54" s="116" t="s">
        <v>99</v>
      </c>
      <c r="C54" s="271"/>
      <c r="D54" s="17">
        <v>2</v>
      </c>
      <c r="E54" s="9" t="s">
        <v>11</v>
      </c>
      <c r="F54" s="10" t="s">
        <v>6</v>
      </c>
      <c r="G54" s="12">
        <f>SUMIF('Student data'!$D$24:$AQ$24,"x",'Student data'!D106:AQ106)</f>
        <v>0</v>
      </c>
      <c r="H54" s="188">
        <f t="shared" si="2"/>
        <v>0</v>
      </c>
      <c r="I54" s="370" t="s">
        <v>265</v>
      </c>
      <c r="J54" s="411"/>
      <c r="K54" s="412"/>
      <c r="L54" s="128"/>
      <c r="M54" s="128"/>
    </row>
    <row r="55" spans="2:13" ht="15" customHeight="1" x14ac:dyDescent="0.35">
      <c r="B55" s="116" t="s">
        <v>100</v>
      </c>
      <c r="C55" s="271"/>
      <c r="D55" s="17">
        <v>2</v>
      </c>
      <c r="E55" s="9" t="s">
        <v>11</v>
      </c>
      <c r="F55" s="10" t="s">
        <v>6</v>
      </c>
      <c r="G55" s="12">
        <f>SUMIF('Student data'!$D$24:$AQ$24,"x",'Student data'!D107:AQ107)</f>
        <v>0</v>
      </c>
      <c r="H55" s="188">
        <f t="shared" si="2"/>
        <v>0</v>
      </c>
      <c r="I55" s="395" t="s">
        <v>266</v>
      </c>
      <c r="J55" s="411"/>
      <c r="K55" s="412"/>
      <c r="L55" s="128"/>
      <c r="M55" s="128"/>
    </row>
    <row r="56" spans="2:13" x14ac:dyDescent="0.35">
      <c r="B56" s="116" t="s">
        <v>138</v>
      </c>
      <c r="C56" s="271"/>
      <c r="D56" s="17">
        <v>4</v>
      </c>
      <c r="E56" s="9" t="s">
        <v>7</v>
      </c>
      <c r="F56" s="10" t="s">
        <v>9</v>
      </c>
      <c r="G56" s="12">
        <f>SUMIF('Student data'!$D$24:$AQ$24,"x",'Student data'!D108:AQ108)</f>
        <v>0</v>
      </c>
      <c r="H56" s="188">
        <f t="shared" si="2"/>
        <v>0</v>
      </c>
      <c r="I56" s="370" t="s">
        <v>267</v>
      </c>
      <c r="J56" s="411"/>
      <c r="K56" s="412"/>
      <c r="L56" s="128"/>
      <c r="M56" s="128"/>
    </row>
    <row r="57" spans="2:13" x14ac:dyDescent="0.35">
      <c r="B57" s="116" t="s">
        <v>171</v>
      </c>
      <c r="C57" s="271"/>
      <c r="D57" s="17">
        <v>1</v>
      </c>
      <c r="E57" s="9" t="s">
        <v>11</v>
      </c>
      <c r="F57" s="10" t="s">
        <v>6</v>
      </c>
      <c r="G57" s="12">
        <f>SUMIF('Student data'!$D$24:$AQ$24,"x",'Student data'!D109:AQ109)</f>
        <v>0</v>
      </c>
      <c r="H57" s="188">
        <f t="shared" si="2"/>
        <v>0</v>
      </c>
      <c r="I57" s="370" t="s">
        <v>268</v>
      </c>
      <c r="J57" s="411"/>
      <c r="K57" s="412"/>
      <c r="L57" s="128"/>
      <c r="M57" s="128"/>
    </row>
    <row r="58" spans="2:13" ht="15" customHeight="1" x14ac:dyDescent="0.35">
      <c r="B58" s="116" t="s">
        <v>186</v>
      </c>
      <c r="C58" s="271"/>
      <c r="D58" s="17">
        <v>4</v>
      </c>
      <c r="E58" s="9" t="s">
        <v>11</v>
      </c>
      <c r="F58" s="10" t="s">
        <v>6</v>
      </c>
      <c r="G58" s="12">
        <f>SUMIF('Student data'!$D$24:$AQ$24,"x",'Student data'!D110:AQ110)</f>
        <v>0</v>
      </c>
      <c r="H58" s="188">
        <f t="shared" si="2"/>
        <v>0</v>
      </c>
      <c r="I58" s="370" t="s">
        <v>269</v>
      </c>
      <c r="J58" s="411"/>
      <c r="K58" s="412"/>
      <c r="L58" s="128"/>
      <c r="M58" s="128"/>
    </row>
    <row r="59" spans="2:13" ht="15" customHeight="1" thickBot="1" x14ac:dyDescent="0.4">
      <c r="B59" s="117" t="s">
        <v>187</v>
      </c>
      <c r="C59" s="272"/>
      <c r="D59" s="118">
        <v>4</v>
      </c>
      <c r="E59" s="111" t="s">
        <v>11</v>
      </c>
      <c r="F59" s="112" t="s">
        <v>6</v>
      </c>
      <c r="G59" s="113">
        <f>SUMIF('Student data'!$D$24:$AQ$24,"x",'Student data'!D111:AQ111)</f>
        <v>0</v>
      </c>
      <c r="H59" s="189">
        <f t="shared" si="2"/>
        <v>0</v>
      </c>
      <c r="I59" s="419" t="s">
        <v>270</v>
      </c>
      <c r="J59" s="420"/>
      <c r="K59" s="421"/>
    </row>
    <row r="60" spans="2:13" ht="15" thickBot="1" x14ac:dyDescent="0.4">
      <c r="B60" s="192"/>
      <c r="C60" s="181"/>
      <c r="D60" s="182"/>
      <c r="E60" s="182"/>
      <c r="F60" s="183"/>
      <c r="G60" s="184"/>
      <c r="H60" s="193"/>
    </row>
    <row r="61" spans="2:13" ht="15" thickBot="1" x14ac:dyDescent="0.4">
      <c r="B61" s="186"/>
      <c r="C61" s="183"/>
      <c r="D61" s="186"/>
      <c r="E61" s="186"/>
      <c r="F61" s="11" t="s">
        <v>16</v>
      </c>
      <c r="G61" s="5">
        <f>SUM(G24:G59)</f>
        <v>0</v>
      </c>
      <c r="H61" s="193"/>
    </row>
    <row r="62" spans="2:13" x14ac:dyDescent="0.35">
      <c r="B62" s="186"/>
      <c r="C62" s="183"/>
      <c r="D62" s="186"/>
      <c r="G62" s="128"/>
      <c r="H62" s="193"/>
    </row>
    <row r="63" spans="2:13" x14ac:dyDescent="0.35">
      <c r="C63" s="187"/>
      <c r="H63" s="193"/>
    </row>
    <row r="64" spans="2:13" x14ac:dyDescent="0.35">
      <c r="C64" s="187"/>
      <c r="H64" s="193"/>
    </row>
    <row r="65" spans="3:8" x14ac:dyDescent="0.35">
      <c r="C65" s="187"/>
      <c r="H65" s="193"/>
    </row>
    <row r="66" spans="3:8" x14ac:dyDescent="0.35">
      <c r="C66" s="187"/>
      <c r="H66" s="128"/>
    </row>
    <row r="67" spans="3:8" x14ac:dyDescent="0.35">
      <c r="H67" s="128"/>
    </row>
    <row r="68" spans="3:8" x14ac:dyDescent="0.35">
      <c r="H68" s="128"/>
    </row>
  </sheetData>
  <sheetProtection algorithmName="SHA-512" hashValue="zlYXl2ZCv/Kn8YIm1Hn0chQUS20szzBedJ5s22dRMTe+u8Kh0a6g4/Bik5aWXpvJg1m5hm/NazsiVKaIxOL3Mw==" saltValue="94daGp/m0tmjNmkMqkOiKw==" spinCount="100000" sheet="1" formatCells="0" formatColumns="0" formatRows="0" insertColumns="0" insertRows="0" insertHyperlinks="0" sort="0"/>
  <mergeCells count="46">
    <mergeCell ref="B2:H2"/>
    <mergeCell ref="J7:K7"/>
    <mergeCell ref="B3:G3"/>
    <mergeCell ref="C4:F4"/>
    <mergeCell ref="D5:E5"/>
    <mergeCell ref="C6:D6"/>
    <mergeCell ref="B7:E7"/>
    <mergeCell ref="I21:K21"/>
    <mergeCell ref="I23:K23"/>
    <mergeCell ref="I25:K25"/>
    <mergeCell ref="I32:K32"/>
    <mergeCell ref="I34:K34"/>
    <mergeCell ref="I36:K36"/>
    <mergeCell ref="I38:K38"/>
    <mergeCell ref="I40:K40"/>
    <mergeCell ref="I42:K42"/>
    <mergeCell ref="I44:K44"/>
    <mergeCell ref="I57:K57"/>
    <mergeCell ref="I59:K59"/>
    <mergeCell ref="I58:K58"/>
    <mergeCell ref="I46:K46"/>
    <mergeCell ref="I48:K48"/>
    <mergeCell ref="I51:K51"/>
    <mergeCell ref="I53:K53"/>
    <mergeCell ref="I55:K55"/>
    <mergeCell ref="I49:K49"/>
    <mergeCell ref="I56:K56"/>
    <mergeCell ref="I54:K54"/>
    <mergeCell ref="I52:K52"/>
    <mergeCell ref="I50:K50"/>
    <mergeCell ref="I47:K47"/>
    <mergeCell ref="I45:K45"/>
    <mergeCell ref="I43:K43"/>
    <mergeCell ref="I41:K41"/>
    <mergeCell ref="I39:K39"/>
    <mergeCell ref="I37:K37"/>
    <mergeCell ref="I35:K35"/>
    <mergeCell ref="I33:K33"/>
    <mergeCell ref="I31:K31"/>
    <mergeCell ref="I24:K24"/>
    <mergeCell ref="I22:K22"/>
    <mergeCell ref="I26:K26"/>
    <mergeCell ref="I27:K27"/>
    <mergeCell ref="I28:K28"/>
    <mergeCell ref="I29:K29"/>
    <mergeCell ref="I30:K30"/>
  </mergeCells>
  <conditionalFormatting sqref="E2">
    <cfRule type="cellIs" dxfId="21" priority="812" operator="equal">
      <formula>"Probability"</formula>
    </cfRule>
  </conditionalFormatting>
  <conditionalFormatting sqref="E24:E59">
    <cfRule type="cellIs" dxfId="20" priority="5" operator="equal">
      <formula>"Probability"</formula>
    </cfRule>
    <cfRule type="cellIs" dxfId="19" priority="6" operator="equal">
      <formula>"RPR"</formula>
    </cfRule>
    <cfRule type="cellIs" dxfId="18" priority="7" operator="equal">
      <formula>"Algebra"</formula>
    </cfRule>
    <cfRule type="cellIs" dxfId="17" priority="8" operator="equal">
      <formula>"Number"</formula>
    </cfRule>
    <cfRule type="cellIs" dxfId="16" priority="9" operator="equal">
      <formula>"Geometry and measures"</formula>
    </cfRule>
    <cfRule type="cellIs" dxfId="15" priority="10" operator="equal">
      <formula>"Statistics"</formula>
    </cfRule>
  </conditionalFormatting>
  <conditionalFormatting sqref="F24:F59">
    <cfRule type="cellIs" dxfId="14" priority="2" operator="equal">
      <formula>"AO3"</formula>
    </cfRule>
    <cfRule type="cellIs" dxfId="13" priority="3" operator="equal">
      <formula>"AO2"</formula>
    </cfRule>
    <cfRule type="cellIs" dxfId="12" priority="4" operator="equal">
      <formula>"AO1"</formula>
    </cfRule>
  </conditionalFormatting>
  <conditionalFormatting sqref="H24:H59">
    <cfRule type="colorScale" priority="1">
      <colorScale>
        <cfvo type="num" val="0"/>
        <cfvo type="num" val="1"/>
        <color theme="9"/>
        <color rgb="FF00EA6A"/>
      </colorScale>
    </cfRule>
  </conditionalFormatting>
  <pageMargins left="0.7" right="0.7" top="0.75" bottom="0.75" header="0.3" footer="0.3"/>
  <pageSetup paperSize="9" scale="53"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39" id="{0D5F1F50-DDB2-4E10-B6F1-22E2FD6C44B6}">
            <xm:f>COUNTA('Student data'!$D$24:$AQ$24)&gt;1</xm:f>
            <x14:dxf>
              <font>
                <color rgb="FFFF0000"/>
              </font>
            </x14:dxf>
          </x14:cfRule>
          <xm:sqref>B3:G3 G4:G6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K67"/>
  <sheetViews>
    <sheetView showGridLines="0" zoomScale="90" zoomScaleNormal="90" workbookViewId="0">
      <selection activeCell="B6" sqref="B6"/>
    </sheetView>
  </sheetViews>
  <sheetFormatPr defaultColWidth="9.1796875" defaultRowHeight="14.5" x14ac:dyDescent="0.35"/>
  <cols>
    <col min="1" max="1" width="2.54296875" style="126" customWidth="1"/>
    <col min="2" max="2" width="13.81640625" style="126" customWidth="1"/>
    <col min="3" max="3" width="13.90625" style="126" customWidth="1"/>
    <col min="4" max="4" width="12.54296875" style="126" customWidth="1"/>
    <col min="5" max="5" width="25.1796875" style="126" customWidth="1"/>
    <col min="6" max="8" width="12.54296875" style="126" customWidth="1"/>
    <col min="9" max="9" width="30.54296875" style="126" customWidth="1"/>
    <col min="10" max="10" width="9.1796875" style="126"/>
    <col min="11" max="11" width="19.36328125" style="126" customWidth="1"/>
    <col min="12" max="16384" width="9.1796875" style="126"/>
  </cols>
  <sheetData>
    <row r="1" spans="2:11" ht="73.5" customHeight="1" x14ac:dyDescent="0.35"/>
    <row r="2" spans="2:11" ht="65.25" customHeight="1" x14ac:dyDescent="0.35">
      <c r="B2" s="397" t="s">
        <v>89</v>
      </c>
      <c r="C2" s="398"/>
      <c r="D2" s="398"/>
      <c r="E2" s="398"/>
      <c r="F2" s="398"/>
      <c r="G2" s="398"/>
      <c r="H2" s="398"/>
      <c r="I2" s="190"/>
    </row>
    <row r="3" spans="2:11" ht="46.5" customHeight="1" thickBot="1" x14ac:dyDescent="0.4">
      <c r="B3" s="400" t="s">
        <v>87</v>
      </c>
      <c r="C3" s="401"/>
      <c r="D3" s="401"/>
      <c r="E3" s="401"/>
      <c r="F3" s="401"/>
      <c r="G3" s="401"/>
    </row>
    <row r="4" spans="2:11" ht="22" customHeight="1" x14ac:dyDescent="0.45">
      <c r="B4" s="98" t="s">
        <v>118</v>
      </c>
      <c r="C4" s="402" t="str">
        <f>IF(COUNTBLANK('Student data'!D24:AQ24)=40,"No student is selected",'Student data'!AU25)</f>
        <v>No student is selected</v>
      </c>
      <c r="D4" s="403"/>
      <c r="E4" s="404"/>
      <c r="F4" s="405"/>
      <c r="G4" s="175"/>
    </row>
    <row r="5" spans="2:11" ht="22" customHeight="1" thickBot="1" x14ac:dyDescent="0.4">
      <c r="B5" s="99" t="s">
        <v>119</v>
      </c>
      <c r="C5" s="100" t="str">
        <f>'Student data'!N8</f>
        <v>0/300</v>
      </c>
      <c r="D5" s="406" t="s">
        <v>120</v>
      </c>
      <c r="E5" s="406"/>
      <c r="F5" s="101" t="str">
        <f>'Student data'!O8</f>
        <v>Grade U</v>
      </c>
      <c r="G5" s="175"/>
    </row>
    <row r="6" spans="2:11" ht="22" customHeight="1" thickBot="1" x14ac:dyDescent="0.4">
      <c r="B6" s="176"/>
      <c r="C6" s="407"/>
      <c r="D6" s="408"/>
      <c r="E6" s="175"/>
      <c r="F6" s="175"/>
      <c r="G6" s="175"/>
    </row>
    <row r="7" spans="2:11" s="177" customFormat="1" ht="47.25" customHeight="1" thickBot="1" x14ac:dyDescent="0.4">
      <c r="B7" s="431" t="s">
        <v>158</v>
      </c>
      <c r="C7" s="432"/>
      <c r="D7" s="432"/>
      <c r="E7" s="432"/>
      <c r="F7" s="125" t="s">
        <v>116</v>
      </c>
      <c r="G7" s="125" t="s">
        <v>4</v>
      </c>
      <c r="H7" s="115" t="s">
        <v>117</v>
      </c>
      <c r="J7" s="292" t="s">
        <v>157</v>
      </c>
      <c r="K7" s="293"/>
    </row>
    <row r="8" spans="2:11" x14ac:dyDescent="0.35">
      <c r="B8" s="212"/>
      <c r="C8" s="213"/>
      <c r="D8" s="213"/>
      <c r="E8" s="213" t="s">
        <v>10</v>
      </c>
      <c r="F8" s="214">
        <f>SUMIF(E24:E60,"Number",D24:D60)</f>
        <v>16</v>
      </c>
      <c r="G8" s="214">
        <f>SUMIF(E24:E60,"Number",G24:G60)</f>
        <v>0</v>
      </c>
      <c r="H8" s="215">
        <f t="shared" ref="H8:H13" si="0">G8/F8</f>
        <v>0</v>
      </c>
      <c r="J8" s="282">
        <v>9</v>
      </c>
      <c r="K8" s="288">
        <v>80</v>
      </c>
    </row>
    <row r="9" spans="2:11" x14ac:dyDescent="0.35">
      <c r="B9" s="200"/>
      <c r="C9" s="201"/>
      <c r="D9" s="201"/>
      <c r="E9" s="201" t="s">
        <v>11</v>
      </c>
      <c r="F9" s="198">
        <f>SUMIF(E24:E60,"Algebra",D24:D60)</f>
        <v>35</v>
      </c>
      <c r="G9" s="198">
        <f>SUMIF(E24:E60,"Algebra",G24:G60)</f>
        <v>0</v>
      </c>
      <c r="H9" s="197">
        <f t="shared" si="0"/>
        <v>0</v>
      </c>
      <c r="J9" s="284">
        <v>8</v>
      </c>
      <c r="K9" s="289">
        <v>65</v>
      </c>
    </row>
    <row r="10" spans="2:11" x14ac:dyDescent="0.35">
      <c r="B10" s="202"/>
      <c r="C10" s="203"/>
      <c r="D10" s="203"/>
      <c r="E10" s="203" t="s">
        <v>14</v>
      </c>
      <c r="F10" s="204">
        <f>SUMIF(E24:E60,"RPR",D24:D60)</f>
        <v>11</v>
      </c>
      <c r="G10" s="204">
        <f>SUMIF(E24:E60,"RPR",G24:G60)</f>
        <v>0</v>
      </c>
      <c r="H10" s="205">
        <f t="shared" si="0"/>
        <v>0</v>
      </c>
      <c r="J10" s="284">
        <v>7</v>
      </c>
      <c r="K10" s="289">
        <v>50</v>
      </c>
    </row>
    <row r="11" spans="2:11" x14ac:dyDescent="0.35">
      <c r="B11" s="220"/>
      <c r="C11" s="221"/>
      <c r="D11" s="221"/>
      <c r="E11" s="221" t="s">
        <v>7</v>
      </c>
      <c r="F11" s="218">
        <f>SUMIF(E24:E60,"Geometry and measures",D24:D60)</f>
        <v>20</v>
      </c>
      <c r="G11" s="218">
        <f>SUMIF(E24:E60,"Geometry and measures",G24:G60)</f>
        <v>0</v>
      </c>
      <c r="H11" s="217">
        <f t="shared" si="0"/>
        <v>0</v>
      </c>
      <c r="J11" s="284">
        <v>6</v>
      </c>
      <c r="K11" s="289">
        <v>38</v>
      </c>
    </row>
    <row r="12" spans="2:11" x14ac:dyDescent="0.35">
      <c r="B12" s="222"/>
      <c r="C12" s="223"/>
      <c r="D12" s="223"/>
      <c r="E12" s="223" t="s">
        <v>15</v>
      </c>
      <c r="F12" s="224">
        <f>SUMIF(E24:E60,"Probability",D24:D60)</f>
        <v>6</v>
      </c>
      <c r="G12" s="224">
        <f>SUMIF(E24:E60,"Probability",G24:G60)</f>
        <v>0</v>
      </c>
      <c r="H12" s="225">
        <f t="shared" si="0"/>
        <v>0</v>
      </c>
      <c r="J12" s="284">
        <v>5</v>
      </c>
      <c r="K12" s="289">
        <v>26</v>
      </c>
    </row>
    <row r="13" spans="2:11" x14ac:dyDescent="0.35">
      <c r="B13" s="232"/>
      <c r="C13" s="233"/>
      <c r="D13" s="233"/>
      <c r="E13" s="233" t="s">
        <v>5</v>
      </c>
      <c r="F13" s="230">
        <f>SUMIF(E24:E60,"Statistics",D24:D60)</f>
        <v>12</v>
      </c>
      <c r="G13" s="230">
        <f>SUMIF(E24:E60,"Statistics",G24:G60)</f>
        <v>0</v>
      </c>
      <c r="H13" s="229">
        <f t="shared" si="0"/>
        <v>0</v>
      </c>
      <c r="J13" s="284">
        <v>4</v>
      </c>
      <c r="K13" s="289">
        <v>15</v>
      </c>
    </row>
    <row r="14" spans="2:11" x14ac:dyDescent="0.35">
      <c r="B14" s="29"/>
      <c r="C14" s="11"/>
      <c r="D14" s="11"/>
      <c r="E14" s="3"/>
      <c r="F14" s="4"/>
      <c r="G14" s="4"/>
      <c r="H14" s="103"/>
      <c r="J14" s="284">
        <v>3</v>
      </c>
      <c r="K14" s="289">
        <v>9</v>
      </c>
    </row>
    <row r="15" spans="2:11" ht="15" thickBot="1" x14ac:dyDescent="0.4">
      <c r="B15" s="234"/>
      <c r="C15" s="235"/>
      <c r="D15" s="235"/>
      <c r="E15" s="235" t="s">
        <v>8</v>
      </c>
      <c r="F15" s="236">
        <f>SUMIF(F24:F60,"AO1",D24:D60)</f>
        <v>23</v>
      </c>
      <c r="G15" s="236">
        <f>SUMIF(F24:F60,"AO1",G24:G60)</f>
        <v>0</v>
      </c>
      <c r="H15" s="237">
        <f>G15/F15</f>
        <v>0</v>
      </c>
      <c r="J15" s="286" t="s">
        <v>86</v>
      </c>
      <c r="K15" s="290">
        <v>0</v>
      </c>
    </row>
    <row r="16" spans="2:11" x14ac:dyDescent="0.35">
      <c r="B16" s="244"/>
      <c r="C16" s="245"/>
      <c r="D16" s="245"/>
      <c r="E16" s="245" t="s">
        <v>6</v>
      </c>
      <c r="F16" s="242">
        <f>SUMIF(F24:F60,"AO2",D24:D60)</f>
        <v>34</v>
      </c>
      <c r="G16" s="242">
        <f>SUMIF(F24:F60,"AO2",G24:G60)</f>
        <v>0</v>
      </c>
      <c r="H16" s="241">
        <f>G16/F16</f>
        <v>0</v>
      </c>
    </row>
    <row r="17" spans="2:11" x14ac:dyDescent="0.35">
      <c r="B17" s="246"/>
      <c r="C17" s="247"/>
      <c r="D17" s="247"/>
      <c r="E17" s="247" t="s">
        <v>9</v>
      </c>
      <c r="F17" s="248">
        <f>SUMIF(F24:F60,"AO3",D24:D60)</f>
        <v>43</v>
      </c>
      <c r="G17" s="248">
        <f>SUMIF(F24:F60,"AO3",G24:G60)</f>
        <v>0</v>
      </c>
      <c r="H17" s="249">
        <f>G17/F17</f>
        <v>0</v>
      </c>
    </row>
    <row r="18" spans="2:11" x14ac:dyDescent="0.35">
      <c r="B18" s="29"/>
      <c r="C18" s="11"/>
      <c r="D18" s="11"/>
      <c r="E18" s="3"/>
      <c r="F18" s="4"/>
      <c r="G18" s="4"/>
      <c r="H18" s="114"/>
    </row>
    <row r="19" spans="2:11" x14ac:dyDescent="0.35">
      <c r="B19" s="257"/>
      <c r="C19" s="258"/>
      <c r="D19" s="258"/>
      <c r="E19" s="258" t="s">
        <v>112</v>
      </c>
      <c r="F19" s="259">
        <f>SUMIF(C24:C60,"&lt;&gt;",D24:D60)</f>
        <v>24</v>
      </c>
      <c r="G19" s="259">
        <f>SUMIF(C24:C60,"&lt;&gt;",G24:G60)</f>
        <v>0</v>
      </c>
      <c r="H19" s="260">
        <f>G19/F19</f>
        <v>0</v>
      </c>
    </row>
    <row r="20" spans="2:11" ht="15" thickBot="1" x14ac:dyDescent="0.4">
      <c r="B20" s="104"/>
      <c r="C20" s="16"/>
      <c r="D20" s="16"/>
      <c r="E20" s="16"/>
      <c r="F20" s="105"/>
      <c r="G20" s="105"/>
      <c r="H20" s="106"/>
    </row>
    <row r="21" spans="2:11" ht="16" thickBot="1" x14ac:dyDescent="0.4">
      <c r="B21" s="252"/>
      <c r="C21" s="253"/>
      <c r="D21" s="253"/>
      <c r="E21" s="253" t="s">
        <v>91</v>
      </c>
      <c r="F21" s="254">
        <v>100</v>
      </c>
      <c r="G21" s="255">
        <f>SUM(G24:G60)</f>
        <v>0</v>
      </c>
      <c r="H21" s="256">
        <f>G21/F21</f>
        <v>0</v>
      </c>
      <c r="I21" s="430" t="str">
        <f>"Grade "&amp;IF(G21&lt;K14,"u",IF(G21&lt;K13,"3",IF(G21&lt;K12,"4",IF(G21&lt;K11,"5",IF(G21&lt;K10,"6",IF(G21&lt;K9,"7",IF(G21&lt;K8,"8","9")))))))</f>
        <v>Grade u</v>
      </c>
      <c r="J21" s="422"/>
      <c r="K21" s="423"/>
    </row>
    <row r="22" spans="2:11" ht="15" thickBot="1" x14ac:dyDescent="0.4">
      <c r="B22" s="191"/>
      <c r="I22" s="427"/>
      <c r="J22" s="417"/>
      <c r="K22" s="418"/>
    </row>
    <row r="23" spans="2:11" ht="46" customHeight="1" thickBot="1" x14ac:dyDescent="0.4">
      <c r="B23" s="121" t="s">
        <v>0</v>
      </c>
      <c r="C23" s="125" t="s">
        <v>115</v>
      </c>
      <c r="D23" s="125" t="s">
        <v>1</v>
      </c>
      <c r="E23" s="125" t="s">
        <v>2</v>
      </c>
      <c r="F23" s="125" t="s">
        <v>3</v>
      </c>
      <c r="G23" s="125" t="s">
        <v>4</v>
      </c>
      <c r="H23" s="125" t="s">
        <v>103</v>
      </c>
      <c r="I23" s="389" t="s">
        <v>35</v>
      </c>
      <c r="J23" s="390"/>
      <c r="K23" s="391"/>
    </row>
    <row r="24" spans="2:11" ht="15" customHeight="1" x14ac:dyDescent="0.35">
      <c r="B24" s="123" t="s">
        <v>94</v>
      </c>
      <c r="C24" s="124"/>
      <c r="D24" s="119">
        <v>2</v>
      </c>
      <c r="E24" s="276" t="s">
        <v>7</v>
      </c>
      <c r="F24" s="277" t="s">
        <v>6</v>
      </c>
      <c r="G24" s="120">
        <f>SUMIF('Student data'!$D$24:$AQ$24,"x",'Student data'!D113:AQ113)</f>
        <v>0</v>
      </c>
      <c r="H24" s="188">
        <f>G24/D24</f>
        <v>0</v>
      </c>
      <c r="I24" s="424" t="s">
        <v>271</v>
      </c>
      <c r="J24" s="425"/>
      <c r="K24" s="426"/>
    </row>
    <row r="25" spans="2:11" ht="15" customHeight="1" x14ac:dyDescent="0.35">
      <c r="B25" s="123" t="s">
        <v>98</v>
      </c>
      <c r="C25" s="124"/>
      <c r="D25" s="119">
        <v>2</v>
      </c>
      <c r="E25" s="119" t="s">
        <v>7</v>
      </c>
      <c r="F25" s="291" t="s">
        <v>6</v>
      </c>
      <c r="G25" s="120">
        <f>SUMIF('Student data'!$D$24:$AQ$24,"x",'Student data'!D114:AQ114)</f>
        <v>0</v>
      </c>
      <c r="H25" s="188">
        <f t="shared" ref="H25" si="1">G25/D25</f>
        <v>0</v>
      </c>
      <c r="I25" s="424" t="s">
        <v>272</v>
      </c>
      <c r="J25" s="425"/>
      <c r="K25" s="426"/>
    </row>
    <row r="26" spans="2:11" ht="15" customHeight="1" x14ac:dyDescent="0.35">
      <c r="B26" s="123" t="s">
        <v>121</v>
      </c>
      <c r="C26" s="124" t="s">
        <v>152</v>
      </c>
      <c r="D26" s="119">
        <v>3</v>
      </c>
      <c r="E26" s="119" t="s">
        <v>88</v>
      </c>
      <c r="F26" s="291" t="s">
        <v>9</v>
      </c>
      <c r="G26" s="120">
        <f>SUMIF('Student data'!$D$24:$AQ$24,"x",'Student data'!D115:AQ115)</f>
        <v>0</v>
      </c>
      <c r="H26" s="188">
        <f t="shared" ref="H26:H60" si="2">G26/D26</f>
        <v>0</v>
      </c>
      <c r="I26" s="370" t="s">
        <v>273</v>
      </c>
      <c r="J26" s="411"/>
      <c r="K26" s="412"/>
    </row>
    <row r="27" spans="2:11" ht="15" customHeight="1" x14ac:dyDescent="0.35">
      <c r="B27" s="123" t="s">
        <v>122</v>
      </c>
      <c r="C27" s="124"/>
      <c r="D27" s="119">
        <v>2</v>
      </c>
      <c r="E27" s="119" t="s">
        <v>88</v>
      </c>
      <c r="F27" s="291" t="s">
        <v>8</v>
      </c>
      <c r="G27" s="120">
        <f>SUMIF('Student data'!$D$24:$AQ$24,"x",'Student data'!D116:AQ116)</f>
        <v>0</v>
      </c>
      <c r="H27" s="188">
        <f t="shared" si="2"/>
        <v>0</v>
      </c>
      <c r="I27" s="424" t="s">
        <v>274</v>
      </c>
      <c r="J27" s="425"/>
      <c r="K27" s="426"/>
    </row>
    <row r="28" spans="2:11" ht="15" customHeight="1" x14ac:dyDescent="0.35">
      <c r="B28" s="107" t="s">
        <v>129</v>
      </c>
      <c r="C28" s="124" t="s">
        <v>197</v>
      </c>
      <c r="D28" s="9">
        <v>1</v>
      </c>
      <c r="E28" s="9" t="s">
        <v>15</v>
      </c>
      <c r="F28" s="10" t="s">
        <v>6</v>
      </c>
      <c r="G28" s="12">
        <f>SUMIF('Student data'!$D$24:$AQ$24,"x",'Student data'!D117:AQ117)</f>
        <v>0</v>
      </c>
      <c r="H28" s="188">
        <f t="shared" si="2"/>
        <v>0</v>
      </c>
      <c r="I28" s="370" t="s">
        <v>275</v>
      </c>
      <c r="J28" s="411"/>
      <c r="K28" s="412"/>
    </row>
    <row r="29" spans="2:11" ht="15" customHeight="1" x14ac:dyDescent="0.35">
      <c r="B29" s="107" t="s">
        <v>130</v>
      </c>
      <c r="C29" s="124" t="s">
        <v>198</v>
      </c>
      <c r="D29" s="9">
        <v>3</v>
      </c>
      <c r="E29" s="9" t="s">
        <v>15</v>
      </c>
      <c r="F29" s="10" t="s">
        <v>6</v>
      </c>
      <c r="G29" s="12">
        <f>SUMIF('Student data'!$D$24:$AQ$24,"x",'Student data'!D118:AQ118)</f>
        <v>0</v>
      </c>
      <c r="H29" s="188">
        <f t="shared" si="2"/>
        <v>0</v>
      </c>
      <c r="I29" s="370" t="s">
        <v>276</v>
      </c>
      <c r="J29" s="411"/>
      <c r="K29" s="412"/>
    </row>
    <row r="30" spans="2:11" ht="15" customHeight="1" x14ac:dyDescent="0.35">
      <c r="B30" s="107" t="s">
        <v>192</v>
      </c>
      <c r="C30" s="124" t="s">
        <v>199</v>
      </c>
      <c r="D30" s="9">
        <v>2</v>
      </c>
      <c r="E30" s="9" t="s">
        <v>15</v>
      </c>
      <c r="F30" s="10" t="s">
        <v>6</v>
      </c>
      <c r="G30" s="12">
        <f>SUMIF('Student data'!$D$24:$AQ$24,"x",'Student data'!D119:AQ119)</f>
        <v>0</v>
      </c>
      <c r="H30" s="188">
        <f t="shared" si="2"/>
        <v>0</v>
      </c>
      <c r="I30" s="370" t="s">
        <v>277</v>
      </c>
      <c r="J30" s="411"/>
      <c r="K30" s="412"/>
    </row>
    <row r="31" spans="2:11" ht="15" customHeight="1" x14ac:dyDescent="0.35">
      <c r="B31" s="107" t="s">
        <v>104</v>
      </c>
      <c r="C31" s="124"/>
      <c r="D31" s="9">
        <v>3</v>
      </c>
      <c r="E31" s="9" t="s">
        <v>10</v>
      </c>
      <c r="F31" s="10" t="s">
        <v>8</v>
      </c>
      <c r="G31" s="12">
        <f>SUMIF('Student data'!$D$24:$AQ$24,"x",'Student data'!D120:AQ120)</f>
        <v>0</v>
      </c>
      <c r="H31" s="188">
        <f t="shared" si="2"/>
        <v>0</v>
      </c>
      <c r="I31" s="370" t="s">
        <v>278</v>
      </c>
      <c r="J31" s="411"/>
      <c r="K31" s="412"/>
    </row>
    <row r="32" spans="2:11" ht="15" customHeight="1" x14ac:dyDescent="0.35">
      <c r="B32" s="107" t="s">
        <v>105</v>
      </c>
      <c r="C32" s="94"/>
      <c r="D32" s="9">
        <v>2</v>
      </c>
      <c r="E32" s="9" t="s">
        <v>10</v>
      </c>
      <c r="F32" s="10" t="s">
        <v>8</v>
      </c>
      <c r="G32" s="12">
        <f>SUMIF('Student data'!$D$24:$AQ$24,"x",'Student data'!D121:AQ121)</f>
        <v>0</v>
      </c>
      <c r="H32" s="188">
        <f t="shared" si="2"/>
        <v>0</v>
      </c>
      <c r="I32" s="370" t="s">
        <v>278</v>
      </c>
      <c r="J32" s="411"/>
      <c r="K32" s="412"/>
    </row>
    <row r="33" spans="2:11" ht="15" customHeight="1" x14ac:dyDescent="0.35">
      <c r="B33" s="107" t="s">
        <v>123</v>
      </c>
      <c r="C33" s="124" t="s">
        <v>149</v>
      </c>
      <c r="D33" s="9">
        <v>1</v>
      </c>
      <c r="E33" s="9" t="s">
        <v>5</v>
      </c>
      <c r="F33" s="10" t="s">
        <v>6</v>
      </c>
      <c r="G33" s="12">
        <f>SUMIF('Student data'!$D$24:$AQ$24,"x",'Student data'!D122:AQ122)</f>
        <v>0</v>
      </c>
      <c r="H33" s="188">
        <f t="shared" si="2"/>
        <v>0</v>
      </c>
      <c r="I33" s="370" t="s">
        <v>279</v>
      </c>
      <c r="J33" s="411"/>
      <c r="K33" s="412"/>
    </row>
    <row r="34" spans="2:11" ht="15" customHeight="1" x14ac:dyDescent="0.35">
      <c r="B34" s="107" t="s">
        <v>193</v>
      </c>
      <c r="C34" s="94" t="s">
        <v>200</v>
      </c>
      <c r="D34" s="9">
        <v>1</v>
      </c>
      <c r="E34" s="9" t="s">
        <v>5</v>
      </c>
      <c r="F34" s="10" t="s">
        <v>6</v>
      </c>
      <c r="G34" s="12">
        <f>SUMIF('Student data'!$D$24:$AQ$24,"x",'Student data'!D123:AQ123)</f>
        <v>0</v>
      </c>
      <c r="H34" s="188">
        <f t="shared" si="2"/>
        <v>0</v>
      </c>
      <c r="I34" s="370" t="s">
        <v>280</v>
      </c>
      <c r="J34" s="411"/>
      <c r="K34" s="412"/>
    </row>
    <row r="35" spans="2:11" ht="15" customHeight="1" x14ac:dyDescent="0.35">
      <c r="B35" s="107" t="s">
        <v>194</v>
      </c>
      <c r="C35" s="94" t="s">
        <v>201</v>
      </c>
      <c r="D35" s="9">
        <v>1</v>
      </c>
      <c r="E35" s="9" t="s">
        <v>5</v>
      </c>
      <c r="F35" s="10" t="s">
        <v>6</v>
      </c>
      <c r="G35" s="12">
        <f>SUMIF('Student data'!$D$24:$AQ$24,"x",'Student data'!D124:AQ124)</f>
        <v>0</v>
      </c>
      <c r="H35" s="188">
        <f t="shared" si="2"/>
        <v>0</v>
      </c>
      <c r="I35" s="370" t="s">
        <v>281</v>
      </c>
      <c r="J35" s="411"/>
      <c r="K35" s="412"/>
    </row>
    <row r="36" spans="2:11" ht="15" customHeight="1" x14ac:dyDescent="0.35">
      <c r="B36" s="107" t="s">
        <v>180</v>
      </c>
      <c r="C36" s="94" t="s">
        <v>155</v>
      </c>
      <c r="D36" s="9">
        <v>2</v>
      </c>
      <c r="E36" s="9" t="s">
        <v>5</v>
      </c>
      <c r="F36" s="10" t="s">
        <v>6</v>
      </c>
      <c r="G36" s="12">
        <f>SUMIF('Student data'!$D$24:$AQ$24,"x",'Student data'!D125:AQ125)</f>
        <v>0</v>
      </c>
      <c r="H36" s="188">
        <f t="shared" si="2"/>
        <v>0</v>
      </c>
      <c r="I36" s="370" t="s">
        <v>282</v>
      </c>
      <c r="J36" s="411"/>
      <c r="K36" s="412"/>
    </row>
    <row r="37" spans="2:11" x14ac:dyDescent="0.35">
      <c r="B37" s="107" t="s">
        <v>132</v>
      </c>
      <c r="C37" s="94" t="s">
        <v>202</v>
      </c>
      <c r="D37" s="9">
        <v>2</v>
      </c>
      <c r="E37" s="9" t="s">
        <v>7</v>
      </c>
      <c r="F37" s="10" t="s">
        <v>6</v>
      </c>
      <c r="G37" s="12">
        <f>SUMIF('Student data'!$D$24:$AQ$24,"x",'Student data'!D126:AQ126)</f>
        <v>0</v>
      </c>
      <c r="H37" s="188">
        <f t="shared" si="2"/>
        <v>0</v>
      </c>
      <c r="I37" s="395" t="s">
        <v>283</v>
      </c>
      <c r="J37" s="411"/>
      <c r="K37" s="412"/>
    </row>
    <row r="38" spans="2:11" x14ac:dyDescent="0.35">
      <c r="B38" s="107" t="s">
        <v>95</v>
      </c>
      <c r="C38" s="94" t="s">
        <v>203</v>
      </c>
      <c r="D38" s="9">
        <v>4</v>
      </c>
      <c r="E38" s="9" t="s">
        <v>7</v>
      </c>
      <c r="F38" s="10" t="s">
        <v>9</v>
      </c>
      <c r="G38" s="12">
        <f>SUMIF('Student data'!$D$24:$AQ$24,"x",'Student data'!D127:AQ127)</f>
        <v>0</v>
      </c>
      <c r="H38" s="188">
        <f t="shared" si="2"/>
        <v>0</v>
      </c>
      <c r="I38" s="395" t="s">
        <v>284</v>
      </c>
      <c r="J38" s="411"/>
      <c r="K38" s="412"/>
    </row>
    <row r="39" spans="2:11" x14ac:dyDescent="0.35">
      <c r="B39" s="107" t="s">
        <v>106</v>
      </c>
      <c r="C39" s="94" t="s">
        <v>156</v>
      </c>
      <c r="D39" s="9">
        <v>4</v>
      </c>
      <c r="E39" s="9" t="s">
        <v>7</v>
      </c>
      <c r="F39" s="10" t="s">
        <v>9</v>
      </c>
      <c r="G39" s="12">
        <f>SUMIF('Student data'!$D$24:$AQ$24,"x",'Student data'!D128:AQ128)</f>
        <v>0</v>
      </c>
      <c r="H39" s="188">
        <f t="shared" si="2"/>
        <v>0</v>
      </c>
      <c r="I39" s="395" t="s">
        <v>285</v>
      </c>
      <c r="J39" s="411"/>
      <c r="K39" s="412"/>
    </row>
    <row r="40" spans="2:11" x14ac:dyDescent="0.35">
      <c r="B40" s="108" t="s">
        <v>110</v>
      </c>
      <c r="C40" s="94"/>
      <c r="D40" s="9">
        <v>3</v>
      </c>
      <c r="E40" s="9" t="s">
        <v>10</v>
      </c>
      <c r="F40" s="10" t="s">
        <v>8</v>
      </c>
      <c r="G40" s="12">
        <f>SUMIF('Student data'!$D$24:$AQ$24,"x",'Student data'!D129:AQ129)</f>
        <v>0</v>
      </c>
      <c r="H40" s="188">
        <f t="shared" si="2"/>
        <v>0</v>
      </c>
      <c r="I40" s="395" t="s">
        <v>286</v>
      </c>
      <c r="J40" s="411"/>
      <c r="K40" s="412"/>
    </row>
    <row r="41" spans="2:11" x14ac:dyDescent="0.35">
      <c r="B41" s="108" t="s">
        <v>107</v>
      </c>
      <c r="C41" s="94"/>
      <c r="D41" s="9">
        <v>3</v>
      </c>
      <c r="E41" s="9" t="s">
        <v>10</v>
      </c>
      <c r="F41" s="10" t="s">
        <v>9</v>
      </c>
      <c r="G41" s="12">
        <f>SUMIF('Student data'!$D$24:$AQ$24,"x",'Student data'!D130:AQ130)</f>
        <v>0</v>
      </c>
      <c r="H41" s="188">
        <f t="shared" si="2"/>
        <v>0</v>
      </c>
      <c r="I41" s="395" t="s">
        <v>287</v>
      </c>
      <c r="J41" s="411"/>
      <c r="K41" s="412"/>
    </row>
    <row r="42" spans="2:11" ht="15" customHeight="1" x14ac:dyDescent="0.35">
      <c r="B42" s="108" t="s">
        <v>125</v>
      </c>
      <c r="C42" s="94"/>
      <c r="D42" s="9">
        <v>3</v>
      </c>
      <c r="E42" s="9" t="s">
        <v>11</v>
      </c>
      <c r="F42" s="10" t="s">
        <v>8</v>
      </c>
      <c r="G42" s="12">
        <f>SUMIF('Student data'!$D$24:$AQ$24,"x",'Student data'!D131:AQ131)</f>
        <v>0</v>
      </c>
      <c r="H42" s="281">
        <f t="shared" si="2"/>
        <v>0</v>
      </c>
      <c r="I42" s="395" t="s">
        <v>288</v>
      </c>
      <c r="J42" s="411"/>
      <c r="K42" s="412"/>
    </row>
    <row r="43" spans="2:11" ht="15" customHeight="1" x14ac:dyDescent="0.35">
      <c r="B43" s="108" t="s">
        <v>96</v>
      </c>
      <c r="C43" s="95"/>
      <c r="D43" s="9">
        <v>1</v>
      </c>
      <c r="E43" s="9" t="s">
        <v>11</v>
      </c>
      <c r="F43" s="10" t="s">
        <v>6</v>
      </c>
      <c r="G43" s="12">
        <f>SUMIF('Student data'!$D$24:$AQ$24,"x",'Student data'!D132:AQ132)</f>
        <v>0</v>
      </c>
      <c r="H43" s="188">
        <f t="shared" si="2"/>
        <v>0</v>
      </c>
      <c r="I43" s="428" t="s">
        <v>289</v>
      </c>
      <c r="J43" s="425"/>
      <c r="K43" s="426"/>
    </row>
    <row r="44" spans="2:11" ht="15" customHeight="1" x14ac:dyDescent="0.35">
      <c r="B44" s="108" t="s">
        <v>97</v>
      </c>
      <c r="C44" s="94"/>
      <c r="D44" s="9">
        <v>5</v>
      </c>
      <c r="E44" s="9" t="s">
        <v>11</v>
      </c>
      <c r="F44" s="10" t="s">
        <v>9</v>
      </c>
      <c r="G44" s="12">
        <f>SUMIF('Student data'!$D$24:$AQ$24,"x",'Student data'!D133:AQ133)</f>
        <v>0</v>
      </c>
      <c r="H44" s="188">
        <f t="shared" si="2"/>
        <v>0</v>
      </c>
      <c r="I44" s="370" t="s">
        <v>290</v>
      </c>
      <c r="J44" s="411"/>
      <c r="K44" s="412"/>
    </row>
    <row r="45" spans="2:11" x14ac:dyDescent="0.35">
      <c r="B45" s="108" t="s">
        <v>135</v>
      </c>
      <c r="C45" s="94"/>
      <c r="D45" s="9">
        <v>3</v>
      </c>
      <c r="E45" s="9" t="s">
        <v>11</v>
      </c>
      <c r="F45" s="10" t="s">
        <v>8</v>
      </c>
      <c r="G45" s="12">
        <f>SUMIF('Student data'!$D$24:$AQ$24,"x",'Student data'!D134:AQ134)</f>
        <v>0</v>
      </c>
      <c r="H45" s="188">
        <f t="shared" si="2"/>
        <v>0</v>
      </c>
      <c r="I45" s="370" t="s">
        <v>291</v>
      </c>
      <c r="J45" s="411"/>
      <c r="K45" s="412"/>
    </row>
    <row r="46" spans="2:11" x14ac:dyDescent="0.35">
      <c r="B46" s="108" t="s">
        <v>136</v>
      </c>
      <c r="C46" s="95"/>
      <c r="D46" s="9">
        <v>2</v>
      </c>
      <c r="E46" s="9" t="s">
        <v>11</v>
      </c>
      <c r="F46" s="10" t="s">
        <v>6</v>
      </c>
      <c r="G46" s="12">
        <f>SUMIF('Student data'!$D$24:$AQ$24,"x",'Student data'!D135:AQ135)</f>
        <v>0</v>
      </c>
      <c r="H46" s="188">
        <f t="shared" si="2"/>
        <v>0</v>
      </c>
      <c r="I46" s="370" t="s">
        <v>292</v>
      </c>
      <c r="J46" s="411"/>
      <c r="K46" s="412"/>
    </row>
    <row r="47" spans="2:11" x14ac:dyDescent="0.35">
      <c r="B47" s="108" t="s">
        <v>140</v>
      </c>
      <c r="C47" s="95"/>
      <c r="D47" s="9">
        <v>3</v>
      </c>
      <c r="E47" s="9" t="s">
        <v>88</v>
      </c>
      <c r="F47" s="291" t="s">
        <v>9</v>
      </c>
      <c r="G47" s="12">
        <f>SUMIF('Student data'!$D$24:$AQ$24,"x",'Student data'!D136:AQ136)</f>
        <v>0</v>
      </c>
      <c r="H47" s="188">
        <f t="shared" si="2"/>
        <v>0</v>
      </c>
      <c r="I47" s="370" t="s">
        <v>293</v>
      </c>
      <c r="J47" s="411"/>
      <c r="K47" s="412"/>
    </row>
    <row r="48" spans="2:11" x14ac:dyDescent="0.35">
      <c r="B48" s="108" t="s">
        <v>141</v>
      </c>
      <c r="C48" s="94"/>
      <c r="D48" s="9">
        <v>3</v>
      </c>
      <c r="E48" s="9" t="s">
        <v>88</v>
      </c>
      <c r="F48" s="10" t="s">
        <v>8</v>
      </c>
      <c r="G48" s="12">
        <f>SUMIF('Student data'!$D$24:$AQ$24,"x",'Student data'!D137:AQ137)</f>
        <v>0</v>
      </c>
      <c r="H48" s="188">
        <f t="shared" si="2"/>
        <v>0</v>
      </c>
      <c r="I48" s="370" t="s">
        <v>294</v>
      </c>
      <c r="J48" s="411"/>
      <c r="K48" s="412"/>
    </row>
    <row r="49" spans="2:11" x14ac:dyDescent="0.35">
      <c r="B49" s="108" t="s">
        <v>142</v>
      </c>
      <c r="C49" s="95"/>
      <c r="D49" s="9">
        <v>3</v>
      </c>
      <c r="E49" s="9" t="s">
        <v>11</v>
      </c>
      <c r="F49" s="10" t="s">
        <v>6</v>
      </c>
      <c r="G49" s="12">
        <f>SUMIF('Student data'!$D$24:$AQ$24,"x",'Student data'!D138:AQ138)</f>
        <v>0</v>
      </c>
      <c r="H49" s="188">
        <f t="shared" si="2"/>
        <v>0</v>
      </c>
      <c r="I49" s="370" t="s">
        <v>295</v>
      </c>
      <c r="J49" s="411"/>
      <c r="K49" s="412"/>
    </row>
    <row r="50" spans="2:11" ht="15" customHeight="1" x14ac:dyDescent="0.35">
      <c r="B50" s="108" t="s">
        <v>143</v>
      </c>
      <c r="C50" s="94"/>
      <c r="D50" s="9">
        <v>5</v>
      </c>
      <c r="E50" s="9" t="s">
        <v>11</v>
      </c>
      <c r="F50" s="10" t="s">
        <v>6</v>
      </c>
      <c r="G50" s="12">
        <f>SUMIF('Student data'!$D$24:$AQ$24,"x",'Student data'!D139:AQ139)</f>
        <v>0</v>
      </c>
      <c r="H50" s="188">
        <f t="shared" si="2"/>
        <v>0</v>
      </c>
      <c r="I50" s="370" t="s">
        <v>296</v>
      </c>
      <c r="J50" s="411"/>
      <c r="K50" s="412"/>
    </row>
    <row r="51" spans="2:11" ht="15" customHeight="1" x14ac:dyDescent="0.35">
      <c r="B51" s="108" t="s">
        <v>137</v>
      </c>
      <c r="C51" s="94"/>
      <c r="D51" s="9">
        <v>5</v>
      </c>
      <c r="E51" s="9" t="s">
        <v>10</v>
      </c>
      <c r="F51" s="10" t="s">
        <v>9</v>
      </c>
      <c r="G51" s="12">
        <f>SUMIF('Student data'!$D$24:$AQ$24,"x",'Student data'!D140:AQ140)</f>
        <v>0</v>
      </c>
      <c r="H51" s="188">
        <f t="shared" si="2"/>
        <v>0</v>
      </c>
      <c r="I51" s="395" t="s">
        <v>297</v>
      </c>
      <c r="J51" s="411"/>
      <c r="K51" s="412"/>
    </row>
    <row r="52" spans="2:11" ht="15" customHeight="1" x14ac:dyDescent="0.35">
      <c r="B52" s="108" t="s">
        <v>195</v>
      </c>
      <c r="C52" s="94"/>
      <c r="D52" s="9">
        <v>1</v>
      </c>
      <c r="E52" s="9" t="s">
        <v>5</v>
      </c>
      <c r="F52" s="10" t="s">
        <v>6</v>
      </c>
      <c r="G52" s="12">
        <f>SUMIF('Student data'!$D$24:$AQ$24,"x",'Student data'!D141:AQ141)</f>
        <v>0</v>
      </c>
      <c r="H52" s="188">
        <f t="shared" si="2"/>
        <v>0</v>
      </c>
      <c r="I52" s="395" t="s">
        <v>298</v>
      </c>
      <c r="J52" s="411"/>
      <c r="K52" s="412"/>
    </row>
    <row r="53" spans="2:11" ht="15" customHeight="1" x14ac:dyDescent="0.35">
      <c r="B53" s="108" t="s">
        <v>196</v>
      </c>
      <c r="C53" s="94"/>
      <c r="D53" s="9">
        <v>1</v>
      </c>
      <c r="E53" s="9" t="s">
        <v>5</v>
      </c>
      <c r="F53" s="10" t="s">
        <v>6</v>
      </c>
      <c r="G53" s="12">
        <f>SUMIF('Student data'!$D$24:$AQ$24,"x",'Student data'!D142:AQ142)</f>
        <v>0</v>
      </c>
      <c r="H53" s="188">
        <f t="shared" si="2"/>
        <v>0</v>
      </c>
      <c r="I53" s="395" t="s">
        <v>299</v>
      </c>
      <c r="J53" s="411"/>
      <c r="K53" s="412"/>
    </row>
    <row r="54" spans="2:11" ht="15" customHeight="1" x14ac:dyDescent="0.35">
      <c r="B54" s="108" t="s">
        <v>153</v>
      </c>
      <c r="C54" s="94"/>
      <c r="D54" s="9">
        <v>3</v>
      </c>
      <c r="E54" s="9" t="s">
        <v>5</v>
      </c>
      <c r="F54" s="10" t="s">
        <v>6</v>
      </c>
      <c r="G54" s="12">
        <f>SUMIF('Student data'!$D$24:$AQ$24,"x",'Student data'!D143:AQ143)</f>
        <v>0</v>
      </c>
      <c r="H54" s="188">
        <f t="shared" si="2"/>
        <v>0</v>
      </c>
      <c r="I54" s="395" t="s">
        <v>300</v>
      </c>
      <c r="J54" s="411"/>
      <c r="K54" s="412"/>
    </row>
    <row r="55" spans="2:11" ht="15" customHeight="1" x14ac:dyDescent="0.35">
      <c r="B55" s="108" t="s">
        <v>154</v>
      </c>
      <c r="C55" s="94"/>
      <c r="D55" s="9">
        <v>2</v>
      </c>
      <c r="E55" s="9" t="s">
        <v>5</v>
      </c>
      <c r="F55" s="10" t="s">
        <v>9</v>
      </c>
      <c r="G55" s="12">
        <f>SUMIF('Student data'!$D$24:$AQ$24,"x",'Student data'!D144:AQ144)</f>
        <v>0</v>
      </c>
      <c r="H55" s="188">
        <f t="shared" si="2"/>
        <v>0</v>
      </c>
      <c r="I55" s="395" t="s">
        <v>301</v>
      </c>
      <c r="J55" s="411"/>
      <c r="K55" s="412"/>
    </row>
    <row r="56" spans="2:11" ht="15" customHeight="1" x14ac:dyDescent="0.35">
      <c r="B56" s="108" t="s">
        <v>183</v>
      </c>
      <c r="C56" s="94"/>
      <c r="D56" s="9">
        <v>1</v>
      </c>
      <c r="E56" s="9" t="s">
        <v>11</v>
      </c>
      <c r="F56" s="10" t="s">
        <v>6</v>
      </c>
      <c r="G56" s="12">
        <f>SUMIF('Student data'!$D$24:$AQ$24,"x",'Student data'!D145:AQ145)</f>
        <v>0</v>
      </c>
      <c r="H56" s="188">
        <f t="shared" si="2"/>
        <v>0</v>
      </c>
      <c r="I56" s="395" t="s">
        <v>302</v>
      </c>
      <c r="J56" s="411"/>
      <c r="K56" s="412"/>
    </row>
    <row r="57" spans="2:11" ht="15" customHeight="1" x14ac:dyDescent="0.35">
      <c r="B57" s="109" t="s">
        <v>168</v>
      </c>
      <c r="C57" s="94"/>
      <c r="D57" s="9">
        <v>3</v>
      </c>
      <c r="E57" s="9" t="s">
        <v>11</v>
      </c>
      <c r="F57" s="291" t="s">
        <v>9</v>
      </c>
      <c r="G57" s="12">
        <f>SUMIF('Student data'!$D$24:$AQ$24,"x",'Student data'!D146:AQ146)</f>
        <v>0</v>
      </c>
      <c r="H57" s="188">
        <f t="shared" si="2"/>
        <v>0</v>
      </c>
      <c r="I57" s="395" t="s">
        <v>303</v>
      </c>
      <c r="J57" s="411"/>
      <c r="K57" s="412"/>
    </row>
    <row r="58" spans="2:11" ht="15" customHeight="1" x14ac:dyDescent="0.35">
      <c r="B58" s="109" t="s">
        <v>169</v>
      </c>
      <c r="C58" s="94"/>
      <c r="D58" s="9">
        <v>5</v>
      </c>
      <c r="E58" s="9" t="s">
        <v>11</v>
      </c>
      <c r="F58" s="10" t="s">
        <v>9</v>
      </c>
      <c r="G58" s="12">
        <f>SUMIF('Student data'!$D$24:$AQ$24,"x",'Student data'!D147:AQ147)</f>
        <v>0</v>
      </c>
      <c r="H58" s="188">
        <f t="shared" si="2"/>
        <v>0</v>
      </c>
      <c r="I58" s="395" t="s">
        <v>304</v>
      </c>
      <c r="J58" s="411"/>
      <c r="K58" s="412"/>
    </row>
    <row r="59" spans="2:11" ht="15" customHeight="1" x14ac:dyDescent="0.35">
      <c r="B59" s="109" t="s">
        <v>170</v>
      </c>
      <c r="C59" s="94"/>
      <c r="D59" s="9">
        <v>6</v>
      </c>
      <c r="E59" s="9" t="s">
        <v>7</v>
      </c>
      <c r="F59" s="10" t="s">
        <v>9</v>
      </c>
      <c r="G59" s="12">
        <f>SUMIF('Student data'!$D$24:$AQ$24,"x",'Student data'!D148:AQ148)</f>
        <v>0</v>
      </c>
      <c r="H59" s="188">
        <f t="shared" si="2"/>
        <v>0</v>
      </c>
      <c r="I59" s="395" t="s">
        <v>305</v>
      </c>
      <c r="J59" s="411"/>
      <c r="K59" s="412"/>
    </row>
    <row r="60" spans="2:11" ht="15" customHeight="1" thickBot="1" x14ac:dyDescent="0.4">
      <c r="B60" s="110" t="s">
        <v>138</v>
      </c>
      <c r="C60" s="122"/>
      <c r="D60" s="111">
        <v>4</v>
      </c>
      <c r="E60" s="111" t="s">
        <v>11</v>
      </c>
      <c r="F60" s="112" t="s">
        <v>8</v>
      </c>
      <c r="G60" s="113">
        <f>SUMIF('Student data'!$D$24:$AQ$24,"x",'Student data'!D149:AQ149)</f>
        <v>0</v>
      </c>
      <c r="H60" s="189">
        <f t="shared" si="2"/>
        <v>0</v>
      </c>
      <c r="I60" s="429" t="s">
        <v>306</v>
      </c>
      <c r="J60" s="420"/>
      <c r="K60" s="421"/>
    </row>
    <row r="61" spans="2:11" ht="15" thickBot="1" x14ac:dyDescent="0.4">
      <c r="B61" s="192"/>
      <c r="C61" s="181"/>
      <c r="D61" s="182"/>
      <c r="E61" s="182"/>
      <c r="F61" s="183"/>
      <c r="G61" s="194"/>
      <c r="H61" s="187"/>
    </row>
    <row r="62" spans="2:11" ht="15" thickBot="1" x14ac:dyDescent="0.4">
      <c r="B62" s="186"/>
      <c r="C62" s="183"/>
      <c r="D62" s="186"/>
      <c r="E62" s="186"/>
      <c r="F62" s="11" t="s">
        <v>16</v>
      </c>
      <c r="G62" s="5">
        <f>SUM(G24:G60)</f>
        <v>0</v>
      </c>
      <c r="H62" s="195"/>
    </row>
    <row r="63" spans="2:11" x14ac:dyDescent="0.35">
      <c r="B63" s="186"/>
      <c r="C63" s="183"/>
      <c r="D63" s="186"/>
      <c r="E63" s="186"/>
      <c r="F63" s="178"/>
      <c r="G63" s="183"/>
      <c r="H63" s="187"/>
    </row>
    <row r="64" spans="2:11" x14ac:dyDescent="0.35">
      <c r="C64" s="187"/>
    </row>
    <row r="65" spans="3:3" x14ac:dyDescent="0.35">
      <c r="C65" s="187"/>
    </row>
    <row r="66" spans="3:3" x14ac:dyDescent="0.35">
      <c r="C66" s="187"/>
    </row>
    <row r="67" spans="3:3" x14ac:dyDescent="0.35">
      <c r="C67" s="187"/>
    </row>
  </sheetData>
  <sheetProtection algorithmName="SHA-512" hashValue="x94fhhlpvjxlFWvba8ULD7EpuowzIu0JlmHL5VC/1VdFA7Uylwxhpyn/YegwiDg3O8lKjxDXXJ0G3BPZAlQfUA==" saltValue="fXMEQhIXla7NCVjjx2FUVw==" spinCount="100000" sheet="1" formatCells="0" formatColumns="0" formatRows="0" insertColumns="0" insertRows="0" insertHyperlinks="0" sort="0"/>
  <mergeCells count="47">
    <mergeCell ref="B2:H2"/>
    <mergeCell ref="J7:K7"/>
    <mergeCell ref="B3:G3"/>
    <mergeCell ref="C4:F4"/>
    <mergeCell ref="D5:E5"/>
    <mergeCell ref="C6:D6"/>
    <mergeCell ref="B7:E7"/>
    <mergeCell ref="I21:K21"/>
    <mergeCell ref="I23:K23"/>
    <mergeCell ref="I28:K28"/>
    <mergeCell ref="I30:K30"/>
    <mergeCell ref="I32:K32"/>
    <mergeCell ref="I34:K34"/>
    <mergeCell ref="I36:K36"/>
    <mergeCell ref="I38:K38"/>
    <mergeCell ref="I40:K40"/>
    <mergeCell ref="I42:K42"/>
    <mergeCell ref="I44:K44"/>
    <mergeCell ref="I46:K46"/>
    <mergeCell ref="I48:K48"/>
    <mergeCell ref="I50:K50"/>
    <mergeCell ref="I52:K52"/>
    <mergeCell ref="I54:K54"/>
    <mergeCell ref="I56:K56"/>
    <mergeCell ref="I58:K58"/>
    <mergeCell ref="I60:K60"/>
    <mergeCell ref="I59:K59"/>
    <mergeCell ref="I57:K57"/>
    <mergeCell ref="I55:K55"/>
    <mergeCell ref="I53:K53"/>
    <mergeCell ref="I51:K51"/>
    <mergeCell ref="I49:K49"/>
    <mergeCell ref="I47:K47"/>
    <mergeCell ref="I45:K45"/>
    <mergeCell ref="I43:K43"/>
    <mergeCell ref="I41:K41"/>
    <mergeCell ref="I39:K39"/>
    <mergeCell ref="I37:K37"/>
    <mergeCell ref="I35:K35"/>
    <mergeCell ref="I33:K33"/>
    <mergeCell ref="I31:K31"/>
    <mergeCell ref="I29:K29"/>
    <mergeCell ref="I24:K24"/>
    <mergeCell ref="I22:K22"/>
    <mergeCell ref="I25:K25"/>
    <mergeCell ref="I26:K26"/>
    <mergeCell ref="I27:K27"/>
  </mergeCells>
  <conditionalFormatting sqref="H24:H60">
    <cfRule type="colorScale" priority="22">
      <colorScale>
        <cfvo type="num" val="0"/>
        <cfvo type="num" val="1"/>
        <color theme="9"/>
        <color rgb="FF00EA6A"/>
      </colorScale>
    </cfRule>
  </conditionalFormatting>
  <conditionalFormatting sqref="F24:F60">
    <cfRule type="cellIs" dxfId="10" priority="1" operator="equal">
      <formula>"AO3"</formula>
    </cfRule>
    <cfRule type="cellIs" dxfId="9" priority="2" operator="equal">
      <formula>"AO2"</formula>
    </cfRule>
    <cfRule type="cellIs" dxfId="8" priority="3" operator="equal">
      <formula>"AO1"</formula>
    </cfRule>
  </conditionalFormatting>
  <conditionalFormatting sqref="E24:E60">
    <cfRule type="cellIs" dxfId="7" priority="4" operator="equal">
      <formula>"Probability"</formula>
    </cfRule>
    <cfRule type="cellIs" dxfId="6" priority="5" operator="equal">
      <formula>"RPR"</formula>
    </cfRule>
    <cfRule type="cellIs" dxfId="5" priority="6" operator="equal">
      <formula>"Algebra"</formula>
    </cfRule>
    <cfRule type="cellIs" dxfId="4" priority="7" operator="equal">
      <formula>"Number"</formula>
    </cfRule>
    <cfRule type="cellIs" dxfId="3" priority="8" operator="equal">
      <formula>"Geometry and measures"</formula>
    </cfRule>
    <cfRule type="cellIs" dxfId="2" priority="9" operator="equal">
      <formula>"Statistics"</formula>
    </cfRule>
  </conditionalFormatting>
  <pageMargins left="0.7" right="0.7" top="0.75" bottom="0.75" header="0.3" footer="0.3"/>
  <pageSetup paperSize="9" scale="53"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975" id="{01E3A2AF-4D90-43AC-BAAD-3D103EE7324B}">
            <xm:f>COUNTA('Student data'!$D$24:$AQ$24)&gt;1</xm:f>
            <x14:dxf>
              <font>
                <color rgb="FFFF0000"/>
              </font>
            </x14:dxf>
          </x14:cfRule>
          <xm:sqref>B3:G3</xm:sqref>
        </x14:conditionalFormatting>
        <x14:conditionalFormatting xmlns:xm="http://schemas.microsoft.com/office/excel/2006/main">
          <x14:cfRule type="expression" priority="26" id="{6E251F3B-6616-459D-B2A8-EAB6E262B931}">
            <xm:f>COUNTA('Student data'!$D$24:$AQ$24)&gt;1</xm:f>
            <x14:dxf>
              <font>
                <color rgb="FFFF0000"/>
              </font>
            </x14:dxf>
          </x14:cfRule>
          <xm:sqref>G4:G6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Student data</vt:lpstr>
      <vt:lpstr>J560-04</vt:lpstr>
      <vt:lpstr>J560-05</vt:lpstr>
      <vt:lpstr>J560-06</vt:lpstr>
      <vt:lpstr>'J560-04'!Print_Area</vt:lpstr>
      <vt:lpstr>'J560-05'!Print_Area</vt:lpstr>
      <vt:lpstr>'J560-06'!Print_Area</vt:lpstr>
    </vt:vector>
  </TitlesOfParts>
  <Company>Cambridge University Press &amp; Assessment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GCSE (9-1) Mathematics November 2022 Higher tier Analysis Grid</dc:title>
  <dc:creator>OCR</dc:creator>
  <cp:keywords>GCSE (9-1), Mathematics, November 2022, Higher tier, Analysis Grid</cp:keywords>
  <cp:lastModifiedBy>Neil Ogden</cp:lastModifiedBy>
  <cp:lastPrinted>2023-01-11T14:07:26Z</cp:lastPrinted>
  <dcterms:created xsi:type="dcterms:W3CDTF">2016-11-25T09:35:13Z</dcterms:created>
  <dcterms:modified xsi:type="dcterms:W3CDTF">2023-01-11T14:11:27Z</dcterms:modified>
</cp:coreProperties>
</file>